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ծավալաթերթ հայ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09" i="1" l="1"/>
  <c r="F710" i="1" l="1"/>
  <c r="F707" i="1"/>
  <c r="F706" i="1"/>
  <c r="F705" i="1"/>
  <c r="F704" i="1"/>
  <c r="F703" i="1"/>
  <c r="F702" i="1"/>
  <c r="F701" i="1"/>
  <c r="F700" i="1"/>
  <c r="A700" i="1"/>
  <c r="A701" i="1" s="1"/>
  <c r="A702" i="1" s="1"/>
  <c r="A703" i="1" s="1"/>
  <c r="A704" i="1" s="1"/>
  <c r="A705" i="1" s="1"/>
  <c r="A706" i="1" s="1"/>
  <c r="A707" i="1" s="1"/>
  <c r="F699" i="1"/>
  <c r="F697" i="1"/>
  <c r="F696" i="1"/>
  <c r="D695" i="1"/>
  <c r="F695" i="1" s="1"/>
  <c r="F694" i="1"/>
  <c r="D693" i="1"/>
  <c r="F693" i="1" s="1"/>
  <c r="A693" i="1"/>
  <c r="A694" i="1" s="1"/>
  <c r="A695" i="1" s="1"/>
  <c r="A696" i="1" s="1"/>
  <c r="A697" i="1" s="1"/>
  <c r="F692" i="1"/>
  <c r="F690" i="1"/>
  <c r="F689" i="1"/>
  <c r="F688" i="1"/>
  <c r="D687" i="1"/>
  <c r="F687" i="1" s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A669" i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D668" i="1"/>
  <c r="F668" i="1" s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A652" i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F651" i="1"/>
  <c r="F649" i="1"/>
  <c r="F648" i="1"/>
  <c r="D647" i="1"/>
  <c r="F647" i="1" s="1"/>
  <c r="F646" i="1"/>
  <c r="F645" i="1"/>
  <c r="A645" i="1"/>
  <c r="A646" i="1" s="1"/>
  <c r="A647" i="1" s="1"/>
  <c r="A648" i="1" s="1"/>
  <c r="A649" i="1" s="1"/>
  <c r="F644" i="1"/>
  <c r="F650" i="1" s="1"/>
  <c r="F642" i="1"/>
  <c r="F641" i="1"/>
  <c r="A641" i="1"/>
  <c r="F640" i="1"/>
  <c r="D638" i="1"/>
  <c r="F638" i="1" s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A625" i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F624" i="1"/>
  <c r="F622" i="1"/>
  <c r="F621" i="1"/>
  <c r="D620" i="1"/>
  <c r="F620" i="1" s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A600" i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F599" i="1"/>
  <c r="F597" i="1"/>
  <c r="F596" i="1"/>
  <c r="F595" i="1"/>
  <c r="F594" i="1"/>
  <c r="F593" i="1"/>
  <c r="F592" i="1"/>
  <c r="F591" i="1"/>
  <c r="F590" i="1"/>
  <c r="F589" i="1"/>
  <c r="A589" i="1"/>
  <c r="A590" i="1" s="1"/>
  <c r="A591" i="1" s="1"/>
  <c r="A592" i="1" s="1"/>
  <c r="A593" i="1" s="1"/>
  <c r="A594" i="1" s="1"/>
  <c r="F588" i="1"/>
  <c r="F586" i="1"/>
  <c r="F585" i="1"/>
  <c r="F584" i="1"/>
  <c r="F583" i="1"/>
  <c r="F582" i="1"/>
  <c r="F581" i="1"/>
  <c r="F580" i="1"/>
  <c r="F579" i="1"/>
  <c r="A579" i="1"/>
  <c r="A580" i="1" s="1"/>
  <c r="A581" i="1" s="1"/>
  <c r="A582" i="1" s="1"/>
  <c r="A583" i="1" s="1"/>
  <c r="A584" i="1" s="1"/>
  <c r="A585" i="1" s="1"/>
  <c r="A586" i="1" s="1"/>
  <c r="F578" i="1"/>
  <c r="A578" i="1"/>
  <c r="F577" i="1"/>
  <c r="F574" i="1"/>
  <c r="F573" i="1"/>
  <c r="F572" i="1"/>
  <c r="F571" i="1"/>
  <c r="F570" i="1"/>
  <c r="F569" i="1"/>
  <c r="F568" i="1"/>
  <c r="F567" i="1"/>
  <c r="A567" i="1"/>
  <c r="A568" i="1" s="1"/>
  <c r="A569" i="1" s="1"/>
  <c r="A570" i="1" s="1"/>
  <c r="A571" i="1" s="1"/>
  <c r="A572" i="1" s="1"/>
  <c r="A573" i="1" s="1"/>
  <c r="F566" i="1"/>
  <c r="F564" i="1"/>
  <c r="F563" i="1"/>
  <c r="F562" i="1"/>
  <c r="F561" i="1"/>
  <c r="F560" i="1"/>
  <c r="F559" i="1"/>
  <c r="F558" i="1"/>
  <c r="F557" i="1"/>
  <c r="D556" i="1"/>
  <c r="F556" i="1" s="1"/>
  <c r="F555" i="1"/>
  <c r="F554" i="1"/>
  <c r="F553" i="1"/>
  <c r="F552" i="1"/>
  <c r="D551" i="1"/>
  <c r="F551" i="1" s="1"/>
  <c r="D550" i="1"/>
  <c r="F550" i="1" s="1"/>
  <c r="F549" i="1"/>
  <c r="D548" i="1"/>
  <c r="F548" i="1" s="1"/>
  <c r="F547" i="1"/>
  <c r="D546" i="1"/>
  <c r="F546" i="1" s="1"/>
  <c r="F545" i="1"/>
  <c r="F544" i="1"/>
  <c r="F543" i="1"/>
  <c r="F542" i="1"/>
  <c r="F541" i="1"/>
  <c r="A541" i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F540" i="1"/>
  <c r="A540" i="1"/>
  <c r="F539" i="1"/>
  <c r="F537" i="1"/>
  <c r="F536" i="1"/>
  <c r="F535" i="1"/>
  <c r="F534" i="1"/>
  <c r="F533" i="1"/>
  <c r="A533" i="1"/>
  <c r="A534" i="1" s="1"/>
  <c r="A535" i="1" s="1"/>
  <c r="A536" i="1" s="1"/>
  <c r="A537" i="1" s="1"/>
  <c r="F532" i="1"/>
  <c r="F530" i="1"/>
  <c r="F529" i="1"/>
  <c r="F528" i="1"/>
  <c r="A528" i="1"/>
  <c r="A529" i="1" s="1"/>
  <c r="A530" i="1" s="1"/>
  <c r="F527" i="1"/>
  <c r="F525" i="1"/>
  <c r="F524" i="1"/>
  <c r="F523" i="1"/>
  <c r="F522" i="1"/>
  <c r="F521" i="1"/>
  <c r="F520" i="1"/>
  <c r="F519" i="1"/>
  <c r="A519" i="1"/>
  <c r="A520" i="1" s="1"/>
  <c r="A521" i="1" s="1"/>
  <c r="A522" i="1" s="1"/>
  <c r="A523" i="1" s="1"/>
  <c r="A524" i="1" s="1"/>
  <c r="A525" i="1" s="1"/>
  <c r="F518" i="1"/>
  <c r="F516" i="1"/>
  <c r="F515" i="1"/>
  <c r="F514" i="1"/>
  <c r="A514" i="1"/>
  <c r="A515" i="1" s="1"/>
  <c r="A516" i="1" s="1"/>
  <c r="F513" i="1"/>
  <c r="F511" i="1"/>
  <c r="F510" i="1"/>
  <c r="F509" i="1"/>
  <c r="F508" i="1"/>
  <c r="F507" i="1"/>
  <c r="F506" i="1"/>
  <c r="F505" i="1"/>
  <c r="A505" i="1"/>
  <c r="A506" i="1" s="1"/>
  <c r="A507" i="1" s="1"/>
  <c r="A508" i="1" s="1"/>
  <c r="A509" i="1" s="1"/>
  <c r="A510" i="1" s="1"/>
  <c r="A511" i="1" s="1"/>
  <c r="F504" i="1"/>
  <c r="F502" i="1"/>
  <c r="F501" i="1"/>
  <c r="F500" i="1"/>
  <c r="F499" i="1"/>
  <c r="F498" i="1"/>
  <c r="F497" i="1"/>
  <c r="F496" i="1"/>
  <c r="F495" i="1"/>
  <c r="F494" i="1"/>
  <c r="F493" i="1"/>
  <c r="F492" i="1"/>
  <c r="A492" i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F491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A473" i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F472" i="1"/>
  <c r="F470" i="1"/>
  <c r="F469" i="1"/>
  <c r="F468" i="1"/>
  <c r="F467" i="1"/>
  <c r="F466" i="1"/>
  <c r="F465" i="1"/>
  <c r="F464" i="1"/>
  <c r="F463" i="1"/>
  <c r="F462" i="1"/>
  <c r="A462" i="1"/>
  <c r="A463" i="1" s="1"/>
  <c r="A464" i="1" s="1"/>
  <c r="A465" i="1" s="1"/>
  <c r="A466" i="1" s="1"/>
  <c r="A467" i="1" s="1"/>
  <c r="A468" i="1" s="1"/>
  <c r="A469" i="1" s="1"/>
  <c r="A470" i="1" s="1"/>
  <c r="F461" i="1"/>
  <c r="A461" i="1"/>
  <c r="F460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D427" i="1"/>
  <c r="F427" i="1" s="1"/>
  <c r="D426" i="1"/>
  <c r="F426" i="1" s="1"/>
  <c r="F425" i="1"/>
  <c r="F424" i="1"/>
  <c r="F423" i="1"/>
  <c r="F422" i="1"/>
  <c r="F421" i="1"/>
  <c r="F420" i="1"/>
  <c r="F419" i="1"/>
  <c r="F418" i="1"/>
  <c r="F417" i="1"/>
  <c r="F416" i="1"/>
  <c r="F415" i="1"/>
  <c r="A415" i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F414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A368" i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F367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A348" i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F347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A332" i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F331" i="1"/>
  <c r="F330" i="1"/>
  <c r="F329" i="1"/>
  <c r="F328" i="1"/>
  <c r="A328" i="1"/>
  <c r="A329" i="1" s="1"/>
  <c r="A330" i="1" s="1"/>
  <c r="F327" i="1"/>
  <c r="F325" i="1"/>
  <c r="D324" i="1"/>
  <c r="F324" i="1" s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A288" i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F287" i="1"/>
  <c r="F285" i="1"/>
  <c r="F284" i="1"/>
  <c r="F283" i="1"/>
  <c r="F282" i="1"/>
  <c r="F281" i="1"/>
  <c r="F280" i="1"/>
  <c r="F279" i="1"/>
  <c r="F278" i="1"/>
  <c r="A278" i="1"/>
  <c r="A279" i="1" s="1"/>
  <c r="A280" i="1" s="1"/>
  <c r="A281" i="1" s="1"/>
  <c r="A282" i="1" s="1"/>
  <c r="A283" i="1" s="1"/>
  <c r="A284" i="1" s="1"/>
  <c r="A285" i="1" s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A239" i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F238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A205" i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F204" i="1"/>
  <c r="F202" i="1"/>
  <c r="F201" i="1"/>
  <c r="F200" i="1"/>
  <c r="F199" i="1"/>
  <c r="F198" i="1"/>
  <c r="F197" i="1"/>
  <c r="F196" i="1"/>
  <c r="F195" i="1"/>
  <c r="F194" i="1"/>
  <c r="F193" i="1"/>
  <c r="F192" i="1"/>
  <c r="D191" i="1"/>
  <c r="F191" i="1" s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A167" i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F166" i="1"/>
  <c r="A166" i="1"/>
  <c r="F165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A152" i="1"/>
  <c r="A153" i="1" s="1"/>
  <c r="A154" i="1" s="1"/>
  <c r="A155" i="1" s="1"/>
  <c r="A156" i="1" s="1"/>
  <c r="A157" i="1" s="1"/>
  <c r="A158" i="1" s="1"/>
  <c r="A159" i="1" s="1"/>
  <c r="A160" i="1" s="1"/>
  <c r="A161" i="1" s="1"/>
  <c r="F151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D104" i="1"/>
  <c r="F104" i="1" s="1"/>
  <c r="F103" i="1"/>
  <c r="F102" i="1"/>
  <c r="F101" i="1"/>
  <c r="F100" i="1"/>
  <c r="F99" i="1"/>
  <c r="F98" i="1"/>
  <c r="F97" i="1"/>
  <c r="F96" i="1"/>
  <c r="F95" i="1"/>
  <c r="F94" i="1"/>
  <c r="F93" i="1"/>
  <c r="F92" i="1"/>
  <c r="A92" i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D91" i="1"/>
  <c r="F91" i="1" s="1"/>
  <c r="D89" i="1"/>
  <c r="F89" i="1" s="1"/>
  <c r="F88" i="1"/>
  <c r="F87" i="1"/>
  <c r="F86" i="1"/>
  <c r="F85" i="1"/>
  <c r="D84" i="1"/>
  <c r="F84" i="1" s="1"/>
  <c r="F83" i="1"/>
  <c r="D82" i="1"/>
  <c r="F82" i="1" s="1"/>
  <c r="D81" i="1"/>
  <c r="F81" i="1" s="1"/>
  <c r="F80" i="1"/>
  <c r="F79" i="1"/>
  <c r="F78" i="1"/>
  <c r="F77" i="1"/>
  <c r="F76" i="1"/>
  <c r="F75" i="1"/>
  <c r="F74" i="1"/>
  <c r="F73" i="1"/>
  <c r="F72" i="1"/>
  <c r="F71" i="1"/>
  <c r="D69" i="1"/>
  <c r="F69" i="1" s="1"/>
  <c r="F68" i="1"/>
  <c r="F67" i="1"/>
  <c r="D66" i="1"/>
  <c r="F66" i="1" s="1"/>
  <c r="F65" i="1"/>
  <c r="F64" i="1"/>
  <c r="D63" i="1"/>
  <c r="F63" i="1" s="1"/>
  <c r="F62" i="1"/>
  <c r="F61" i="1"/>
  <c r="F60" i="1"/>
  <c r="F59" i="1"/>
  <c r="F58" i="1"/>
  <c r="D57" i="1"/>
  <c r="F57" i="1" s="1"/>
  <c r="D56" i="1"/>
  <c r="F56" i="1" s="1"/>
  <c r="F55" i="1"/>
  <c r="F54" i="1"/>
  <c r="D53" i="1"/>
  <c r="F53" i="1" s="1"/>
  <c r="F52" i="1"/>
  <c r="D51" i="1"/>
  <c r="F51" i="1" s="1"/>
  <c r="F50" i="1"/>
  <c r="D49" i="1"/>
  <c r="F49" i="1" s="1"/>
  <c r="D48" i="1"/>
  <c r="F48" i="1" s="1"/>
  <c r="D47" i="1"/>
  <c r="F47" i="1" s="1"/>
  <c r="F46" i="1"/>
  <c r="F45" i="1"/>
  <c r="F44" i="1"/>
  <c r="F43" i="1"/>
  <c r="F42" i="1"/>
  <c r="F41" i="1"/>
  <c r="F40" i="1"/>
  <c r="F39" i="1"/>
  <c r="D38" i="1"/>
  <c r="F38" i="1" s="1"/>
  <c r="D37" i="1"/>
  <c r="F37" i="1" s="1"/>
  <c r="D36" i="1"/>
  <c r="F36" i="1" s="1"/>
  <c r="D35" i="1"/>
  <c r="F35" i="1" s="1"/>
  <c r="D34" i="1"/>
  <c r="F34" i="1" s="1"/>
  <c r="D33" i="1"/>
  <c r="F33" i="1" s="1"/>
  <c r="D32" i="1"/>
  <c r="F32" i="1" s="1"/>
  <c r="D31" i="1"/>
  <c r="F31" i="1" s="1"/>
  <c r="F30" i="1"/>
  <c r="D29" i="1"/>
  <c r="F29" i="1" s="1"/>
  <c r="F28" i="1"/>
  <c r="F27" i="1"/>
  <c r="F26" i="1"/>
  <c r="F25" i="1"/>
  <c r="F24" i="1"/>
  <c r="F23" i="1"/>
  <c r="F22" i="1"/>
  <c r="D21" i="1"/>
  <c r="F21" i="1" s="1"/>
  <c r="D20" i="1"/>
  <c r="F20" i="1" s="1"/>
  <c r="D19" i="1"/>
  <c r="F19" i="1" s="1"/>
  <c r="D18" i="1"/>
  <c r="F18" i="1" s="1"/>
  <c r="F17" i="1"/>
  <c r="D16" i="1"/>
  <c r="F16" i="1" s="1"/>
  <c r="F15" i="1"/>
  <c r="D14" i="1"/>
  <c r="F14" i="1" s="1"/>
  <c r="D13" i="1"/>
  <c r="F13" i="1" s="1"/>
  <c r="D12" i="1"/>
  <c r="F12" i="1" s="1"/>
  <c r="D11" i="1"/>
  <c r="F11" i="1" s="1"/>
  <c r="D10" i="1"/>
  <c r="F10" i="1" s="1"/>
  <c r="D9" i="1"/>
  <c r="F9" i="1" s="1"/>
  <c r="F8" i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F7" i="1"/>
  <c r="F708" i="1" l="1"/>
  <c r="F698" i="1"/>
  <c r="D70" i="1"/>
  <c r="F70" i="1" s="1"/>
  <c r="F517" i="1"/>
  <c r="F512" i="1"/>
  <c r="F538" i="1"/>
  <c r="F576" i="1"/>
  <c r="F587" i="1"/>
  <c r="F366" i="1"/>
  <c r="F346" i="1"/>
  <c r="F639" i="1"/>
  <c r="F90" i="1"/>
  <c r="F503" i="1"/>
  <c r="F667" i="1"/>
  <c r="F286" i="1"/>
  <c r="F490" i="1"/>
  <c r="F237" i="1"/>
  <c r="F203" i="1"/>
  <c r="F531" i="1"/>
  <c r="F643" i="1"/>
  <c r="F691" i="1"/>
  <c r="F413" i="1"/>
  <c r="F598" i="1"/>
  <c r="F164" i="1"/>
  <c r="F526" i="1"/>
  <c r="B39" i="1"/>
  <c r="A48" i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F326" i="1"/>
  <c r="F459" i="1"/>
  <c r="F471" i="1"/>
  <c r="F565" i="1"/>
  <c r="F623" i="1"/>
  <c r="F150" i="1"/>
  <c r="F711" i="1" l="1"/>
  <c r="F712" i="1"/>
  <c r="F713" i="1" s="1"/>
  <c r="F714" i="1" l="1"/>
  <c r="F715" i="1" s="1"/>
  <c r="E3" i="1" s="1"/>
</calcChain>
</file>

<file path=xl/comments1.xml><?xml version="1.0" encoding="utf-8"?>
<comments xmlns="http://schemas.openxmlformats.org/spreadsheetml/2006/main">
  <authors>
    <author>Author</author>
  </authors>
  <commentList>
    <comment ref="C66" authorId="0" shapeId="0">
      <text>
        <r>
          <rPr>
            <sz val="9"/>
            <color indexed="81"/>
            <rFont val="Arial Armenian"/>
            <family val="2"/>
          </rPr>
          <t>²é³ÝÓ µ³óí³ÍùÝ»ñÇ Ù³Ï»ñ»ëÝ»ñÇ</t>
        </r>
      </text>
    </comment>
  </commentList>
</comments>
</file>

<file path=xl/sharedStrings.xml><?xml version="1.0" encoding="utf-8"?>
<sst xmlns="http://schemas.openxmlformats.org/spreadsheetml/2006/main" count="1390" uniqueCount="583">
  <si>
    <t xml:space="preserve">Ð³Ù³ßÇÝ³ñ³ñ³Ï³Ý ³ßË³ï³ÝùÝ»ñ </t>
  </si>
  <si>
    <t>Ð/Ð</t>
  </si>
  <si>
    <t xml:space="preserve"> ²ßË³ï³ÝùÝ»ñÇ ³Ýí³ÝáõÙÁ</t>
  </si>
  <si>
    <t xml:space="preserve">â³÷. ÙÇ³í  </t>
  </si>
  <si>
    <t>ø³Ý³Ï</t>
  </si>
  <si>
    <t>ÙÇ³íáñÇ ³ñÅ»ùÁ</t>
  </si>
  <si>
    <t>ÁÝ¹³Ù»ñÁ</t>
  </si>
  <si>
    <t>Ñ³½. ¹ñ³Ù</t>
  </si>
  <si>
    <r>
      <rPr>
        <b/>
        <sz val="9"/>
        <rFont val="Arial Armenian"/>
        <family val="2"/>
      </rPr>
      <t>Ð³Ù³ßÇÝ³ñ³ñ³Ï³Ý ³ßË³ï³ÝùÝ»ñ
º/µ»ïáÝ» ÏáÝëïñáõÏóÇ³Ý»ñ 0,00 ÝÇßÇó µ³ñÓñ</t>
    </r>
    <r>
      <rPr>
        <sz val="9"/>
        <rFont val="Arial Armenian"/>
        <family val="2"/>
      </rPr>
      <t xml:space="preserve"> 
¸Ç³ýñ³·Ù³Ý»ñÇ å³ïñ³ëïáõÙ 200ÙÙ Ñ³ëïáõÃÛ³Ý ëÝ³Ù»ç µ»ïáÝ» µÉáÏÝ»ñáí</t>
    </r>
  </si>
  <si>
    <t>ËÙ</t>
  </si>
  <si>
    <r>
      <rPr>
        <b/>
        <sz val="9"/>
        <rFont val="Arial Armenian"/>
        <family val="2"/>
      </rPr>
      <t xml:space="preserve">ØÆæÜàðØÜºð   </t>
    </r>
    <r>
      <rPr>
        <sz val="9"/>
        <rFont val="Arial Armenian"/>
        <family val="2"/>
      </rPr>
      <t xml:space="preserve">                                       ØÇçÝáñÙÝ»ñÇ ß³ñáõÙ 100ÙÙ Ñ³ëï. ëÝ³Ù»ç µ»ïáÝ» µÉáÏÝ»ñáí (³Ùñ³Ý³íáñáõÙáí)         </t>
    </r>
  </si>
  <si>
    <t>ùÙ</t>
  </si>
  <si>
    <r>
      <rPr>
        <b/>
        <sz val="10"/>
        <rFont val="Arial Armenian"/>
        <family val="2"/>
      </rPr>
      <t>¸éÝ»ñ, å³ïáõÑ³ÝÝ»ñ</t>
    </r>
    <r>
      <rPr>
        <sz val="9"/>
        <rFont val="Arial Armenian"/>
        <family val="2"/>
      </rPr>
      <t xml:space="preserve">                        ²ÉÛáõÙÇÝ», ³å³Ï»÷³Ã»Ãáí, ç»ñÙ³Ï³Ùáõñçáí, Ùáõ· ÙáËñ³·áõÛÝ ³ñï³ÇÝ ¹éÝ»ñ</t>
    </r>
  </si>
  <si>
    <t>²ÉÛáõÙÇÝ», ³å³Ï»÷³Ã»Ãáí, ç»ñÙ³Ï³Ùáõñçáí, Ùáõ· ÙáËñ³·áõÛÝ, V-5 ³ñï³ùÇÝ íÇïñ³ÅÇ µ³óíáÕ Ù³ë(¹áõé)</t>
  </si>
  <si>
    <t>²ÉÛáõÙÇÝ», ³å³Ï»÷³Ã»Ãáí, ç»ñÙ³Ï³Ùáõñçáí, Ùáõ· ÙáËñ³·áõÛÝ, V-4 ³ñï³ùÇÝ íÇïñ³ÅÇ µ³óíáÕ Ù³ë (å³ïáõÑ³Ý)</t>
  </si>
  <si>
    <t xml:space="preserve">²ÉÛáõÙÇÝ», ³å³Ï»÷³Ã»Ãáí, ç»ñÙ³Ï³Ùáõñçáí, Ùáõ· ÙáËñ³·áõÛÝ,                 V-3-- V-5 ³ñï³ùÇÝ íÇïñ³ÅÝ»ñÇ ãµ³óíáÕ (ËáõÉ) Ù³ë </t>
  </si>
  <si>
    <t>Ø»ï³Õ³åÉ³ëï», 1ß»ñï 4ÙÙ Ñ³ëï. ³å³ÏÇáí V-1 Ý»ñùÇÝ íÇïñ³ÅÇ µ³óíáÕ Ù³ë (¹áõé)</t>
  </si>
  <si>
    <t>Ø»ï³Õ³åÉ³ëï», 1ß»ñï 4ÙÙ Ñ³ëï. ³å³ÏÇáí  V-1 Ý»ñùÇÝ íÇïñ³ÅÇ ãµ³óíáÕ (ËáõÉ) Ù³ë ¨ V-2 ËáõÉ íÇïñ³Å</t>
  </si>
  <si>
    <t>Ü»ñùÇÝ, ³å³Ï»å³ï, »ñÏ·áõÛÝ³ÝÇ Ù»Ï÷»ÕÏ³ÝÇ ¹éÝ»ñ` ßñç³Ý³ÏÁ çñ³Ï³ÛáõÝ ß»ñïáí ÷³ÛïÇó, ÙÇçáõÏÁ å»ÝáåáÉÇëïÇñáÉ, »ñ»ë³å³ïÙ³Ý ß»ñïÁ 1,5ÙÙ Ñ³ëïáõÃÛ³Ùµ äìø  ¸-1</t>
  </si>
  <si>
    <t>Ñ³ï</t>
  </si>
  <si>
    <t>Ü»ñùÇÝ, ËáõÉ, Ùáõ· ÙáËñ³·áõÛÝ Ù»Ï÷»ÕÏ³ÝÇ ¹éÝ»ñ` ßñç³Ý³ÏÁ çñ³Ï³ÛáõÝ ß»ñïáí ÷³ÛïÇó, ÙÇçáõÏÁ å»ÝáåáÉÇëïÇñáÉ, »ñ»ë³å³ïÙ³Ý ß»ñïÁ 1,5ÙÙ Ñ³ëïáõÃÛ³Ùµ äìø  ¸-2----¸-3</t>
  </si>
  <si>
    <t>Ü»ñùÇÝ »ñÏ÷»ÕÏ³ÝÇ ¹éÝ»ñ (маятник петля)` ßñç³Ý³ÏÁ çñ³Ï³ÛáõÝ ß»ñïáí ÷³ÛïÇó, ÙÇçáõÏÁ å»ÝáåáÉÇëïÇñáÉ, »ñ»ë³å³ïÙ³Ý ß»ñïÁ 1,5ÙÙ Ñ³ëïáõÃÛ³Ùµ äìø  ¸-4----¸-4*</t>
  </si>
  <si>
    <t>Ø»ï³Õ³Ï³Ý, ËáõÉ, Ùáõ· ÙáËñ³·áõÛÝ  ¹éÝ»ñÇ ï»Õ³¹ñáõÙ ¸-5, ¸-5"</t>
  </si>
  <si>
    <t xml:space="preserve"> ùÙ</t>
  </si>
  <si>
    <t>Ø»ï³Õ³Ï³Ý ¹é³Ý »ñÏß»ñï ÛáõÕ³Ý»ñÏáõÙ, Ý³ËÝ³Ï³Ý Ùß³ÏáõÙáí    ГФ-021  Ý³Ë³Ý»ñÏáí</t>
  </si>
  <si>
    <t>Ø»ï³Õ³åÉ³ëï» Ý»ñùÇÝ ¹éÝ»ñ  ¸-6</t>
  </si>
  <si>
    <t xml:space="preserve">ê³ÝÑ³Ý·áõÛóÇ ¿Ïñ³ÝÝ»ñÇ ï»Õ³¹ñáõÙ </t>
  </si>
  <si>
    <t>Ø»ï³Õ³åÉ³ëï», ³å³Ï»÷³Ã»Ãáí, Ùáõ· ÙáËñ³·áõÛÝ  µ³óíáÕ å³ïáõÑ³ÝÝ»ñ</t>
  </si>
  <si>
    <t>Ø»ï³Õ³åÉ³ëï», ³å³Ï»÷³Ã»Ãáí, Ùáõ· ÙáËñ³·áõÛÝ  ãµ³óíáÕ å³ïáõÑ³ÝÝ»ñ</t>
  </si>
  <si>
    <t>Ø»ï³Õ³åÉ³ëï», µ³ó ÙáËñ³·áõÛÝ,  å³ïáõÑ³Ý³·á·»ñÇ ï»Õ³¹ñáõÙ 200ÙÙ É³ÛÝáõÃÛ³Ùµ</t>
  </si>
  <si>
    <t>·ÍÙ</t>
  </si>
  <si>
    <t xml:space="preserve">Ê³ñ³Ù³µ»ïáÝ  45ÙÙ Ñ³ëï. B-12,5¹³ëÇ Ã»Ã¨ µ»ïáÝáí </t>
  </si>
  <si>
    <t>æñ³Ù»ÏáõëÇã ß»ñïÇ å³ïñ³ëïáõÙ Ç½áÉÇó   1 ß»ñï. µÇïáõÙÇ Ù³ÍÇÏÇ íñա</t>
  </si>
  <si>
    <t xml:space="preserve">ò»Ù»Ýï-³í³½» Ñ³ñÃ»óÝáÕ ß»ñï 25ÙÙ Ñ³ëï. </t>
  </si>
  <si>
    <t xml:space="preserve">ò»Ù»Ýï-³í³½» Ñ³ñÃ»óÝáÕ ß»ñï 30ÙÙ Ñ³ëï. </t>
  </si>
  <si>
    <t>Ø³ÙÉ³·ñ³ÝÇï» (Ýí³½³·áõÛÝÁ 10ÙÙ Ñ³ëïáõÃÛ³Ùµ) ë³É»ñáí  Ñ³ï³ÏÇ »ñ»ë³å³ïáõÙ, ëáëÝÓáõÙáí</t>
  </si>
  <si>
    <t xml:space="preserve">Ø³ÙÉ³·ñ³ÝÇï» (Ýí³½³·áõÛÝÁ 10ÙÙ Ñ³ëïáõÃÛ³Ùµ) ë³É»ñáí  ³ëïÇ×³ÝÝ»ñÇ »ñ»ë³å³ïáõÙ </t>
  </si>
  <si>
    <t xml:space="preserve">ÜáõÛÝÇ, ó»Ù»Ýï-³í³½» Ñ³ñÃ»óÝáÕ ß»ñï 25ÙÙ Ñ³ëï. </t>
  </si>
  <si>
    <t xml:space="preserve">ÞñÇß³ÏÝ»ñÇ Çñ³Ï³Ý³óáõÙ 10ëÙ µ³ñÓñáõÃÛ³Ùµ Ù³ÙÉ³·ñ³ÝÇï» ë³É»ñáí </t>
  </si>
  <si>
    <t>Ê»ó»ë³É»ñáí (Ýí³½³·áõÛÝÁ 8ÙÙ Ñ³ëï.) Ñ³ï³ÏÇ »ñ»ë³å³ïáõÙ, ëáëÝÓáõÙáí</t>
  </si>
  <si>
    <t xml:space="preserve">ÜáõÛÝÇ ßñÇß³ÏÝ»ñÇ Çñ³Ï³Ý³óáõÙ 10ëÙ µ³ñÓñáõÃÛ³Ùµ </t>
  </si>
  <si>
    <t xml:space="preserve">ìÇÝÇÉ³ÛÇÝ (Ñ»ï»ñá·»Ý äìø 2ÙÙ Ñ³ëï. 0,7ÙÙ Ñ³ëï. å³ßïå³ÝÇã ß»ñïáí)  Í³ÍÏáõÛÃÇ Çñ³Ï³Ý³óáõÙ, ÇÝùÝ³Ñ³ñÃ»óíáÕ ß»ñïÇ å³ïñ³ëïáõÙáí ¨ ëáëÝÓáõÙáí  (Í³í³ÉÁ Çñ Ù»ç ÁÝ¹·ñÏáõÙ ¿ Ñ=80ÙÙ ßñÇß³ÏÝ»ñÇ Ù³Ï»ñ»ëÁ)    </t>
  </si>
  <si>
    <t xml:space="preserve">ìÇÝÇÉ³ÛÇÝ (Ñ»ï»ñá·»Ý ëåáñï³ÛÇÝ äìø 4,5ÙÙ Ñ³ëï. 1ÙÙ Ñ³ëï. ÑáÙá·»Ý å³ßïå³ÝÇã ß»ñïáí) Í³ÍÏáõÛÃÇ Çñ³Ï³Ý³óáõÙ, ÇÝùÝ³Ñ³ñÃ»óíáÕ ß»ñïÇ å³ïñ³ëïáõÙáí ¨ ëáëÝÓáõÙáí (Í³í³ÉÁ Çñ Ù»ç ÁÝ¹·ñÏáõÙ ¿ Ñ=80ÙÙ ßñÇß³ÏÝ»ñÇ Ù³Ï»ñ»ëÁ)  </t>
  </si>
  <si>
    <t xml:space="preserve">Î³íñáÉÇÝÇó (4,5ÙÙ Ñ³ëï.  å³ßïå³ÝÇã ß»ñïáí) Í³ÍÏáõÛÃÇ Çñ³Ï³Ý³óáõÙ, ÇÝùÝ³Ñ³ñÃ»óíáÕ ß»ñïÇ å³ïñ³ëïáõÙáí ¨ ëáëÝÓáõÙáí (Í³í³ÉÁ Çñ Ù»ç ÁÝ¹·ñÏáõÙ ¿ Ñ=80ÙÙ ßñÇß³ÏÝ»ñÇ Ù³Ï»ñ»ëÁ)  </t>
  </si>
  <si>
    <r>
      <rPr>
        <b/>
        <sz val="9"/>
        <rFont val="Arial Armenian"/>
        <family val="2"/>
      </rPr>
      <t xml:space="preserve">î³ÝÇù  </t>
    </r>
    <r>
      <rPr>
        <sz val="9"/>
        <rFont val="Arial Armenian"/>
        <family val="2"/>
      </rPr>
      <t xml:space="preserve">
î³ÝÇùÇ ÷³ÛïÛ³ ÏáÝëïñáõÏóÇ³Ý»ñÇ ï»Õ³¹ñáõÙ, Ùß³Ïí³Í Ñ³Ï³ë»åïÇÏ ÝÛáõÃáí (Íå»Õ, Ï³í³ñ³Ù³Í)</t>
    </r>
  </si>
  <si>
    <t>ÜáõÛÝÇ »ñ»ëáõÙ (ï³ÏÇó) ОСП - ë³É»ñáí (оринетированно-стружечная плита)</t>
  </si>
  <si>
    <t xml:space="preserve">¶áÉáñß³Ù»ÏáõëÇã ß»ñïÇ ÷éáõÙ  </t>
  </si>
  <si>
    <t xml:space="preserve">æ»ñÙ³Ù»ÏáõëÇã ß»ñïÇ Çñ³Ï³Ý³óáõÙ 100 ÙÙ Ñ³ëï. »ñÏß»ñï  (í»ñÇÝ ß»ñïÁ 15ÙÙ, ëïáñÇÝÁ` 85ÙÙ Ñ³ëï)  ã³ÛñíáÕ µ³½³Éï» Ñ³Ýù³µ³Ùµ³Ï» ë³É»ñáí </t>
  </si>
  <si>
    <t>ОСП  ë³É»ñÇ ï»Õ³¹ñáõÙ (µÇïáõÙ³ÛÇÝ ÏÕÙÇÝ¹ñÇ ÑÇÙÝ³ï³Ï)</t>
  </si>
  <si>
    <t>¶É³Ý³÷³Ã»Ã³íáñ, µÇïáõÙ³-åáÉÇÙ»ñ³ÛÇÝ §СБС ¦  Ùá¹ÇýÇÏ³óí³Í ÝÛáõÃÇó çñ³Ù»ÏáõëÇã Ã³Õ³Ý¹Ç ÷éáõÙ, åñ³ÛÙ»ñ §СБС ИКОПАЛ ¦ ÝÛáõÃÇ ùëáõÙáí</t>
  </si>
  <si>
    <t xml:space="preserve">´ÇïáõÙ³ÛÇÝ ÏÕÙÇÝ¹ñÇó Í³ÍÏáõÛÃÇ Çñ³Ï³Ý³óáõÙ </t>
  </si>
  <si>
    <t>ö³Ûï» ÏáÝëïñáõÏóÇ³Ý»ñÇ Ññ³å³ßïå³ÝáõÙ</t>
  </si>
  <si>
    <t>ОСП ë³ÉÇ Ù³ëÝ³ÏÇ É³ù³å³ïáõÙ</t>
  </si>
  <si>
    <t xml:space="preserve">æñÑáñ¹³ÝÝ»ñÇ å³ïñ³ëïáõÙ  0.5ÙÙ Ñ³ëï. óÇÝÏ³å³ï ÃÇÃ»ÕÇó, ·áõÝ³íáñ Ý»ñÏí³Íùáí </t>
  </si>
  <si>
    <t>æñÁÝ¹áõÝÇã Ó³·³ñÝ»ñÇ ï»Õ³¹ñáõÙ  ö150ÙÙ</t>
  </si>
  <si>
    <t>æñÑáë ËáÕáí³ÏÝ»ñÇ ï»Õ³¹áõÙ 150x150ÙÙ</t>
  </si>
  <si>
    <t xml:space="preserve">¾í³Ïáõ³óÇáÝ ³ëïÇ×³ÝÝ»ñÇ ÙáÝï³ÅáõÙ </t>
  </si>
  <si>
    <t>ïÝ</t>
  </si>
  <si>
    <t>ÜáõÛÝÇ »ñÏß»ñï Ý»ñÏáõÙ ПФ-115 ¿Ù³Éáí, Ý³ËÝ³Ï³Ý Ùß³ÏáõÙáí ГФ-021  Ý³Ë³Ý»ñÏáí</t>
  </si>
  <si>
    <r>
      <rPr>
        <b/>
        <sz val="10"/>
        <rFont val="Arial Armenian"/>
        <family val="2"/>
      </rPr>
      <t xml:space="preserve">Ð³ñ¹³ñÙ³Ý ³ßË³ï³ÝùÝ»ñ    </t>
    </r>
    <r>
      <rPr>
        <sz val="9"/>
        <rFont val="Arial Armenian"/>
        <family val="2"/>
      </rPr>
      <t xml:space="preserve">       ä³ï»ñÇ µ³ñÓñáñ³Ï ëí³Õ ·³çÇ ß³Õ³Ëáí</t>
    </r>
  </si>
  <si>
    <t>ä³ï»ñÇ µ³ñ»É³íí³Í ëí³Õ ·³çÇ ß³Õ³Ëáí</t>
  </si>
  <si>
    <t>¸éÝ»ñÇ »õ å³ïáõÑ³ÝÝ»ñÇ  ß»å»ñÇ  ëí³Õ ·³çÇ ß³Õ³Ëáí</t>
  </si>
  <si>
    <t xml:space="preserve">V-2, V-4, V-5 ìÇïñ³ÅÝ»ñÇ í»ñ¨Ç Ù³ëÇ Éó³÷³ÏáõÙ ·ÇåëáÏ³ñïáÝ» Ñ³ñÃ³ë³É»ñáí </t>
  </si>
  <si>
    <t>²é³ëï³ÕÝ»ñÇ µ³ñÓñáñ³Ï ëí³Õ ·³çÇ ß³Õ³Ëáí</t>
  </si>
  <si>
    <t xml:space="preserve">²é³ëï³ÕÝ»ñÇ µ³ñ»É³íí³Í ëí³Õ ·³çÇ ß³Õ³Ëáí </t>
  </si>
  <si>
    <t>ä³ï»ñÇ µ³ñÓñáñ³Ï Ý»ñÏáõÙ É³ï»ùë³ÛÇÝ Ý»ñÏáí</t>
  </si>
  <si>
    <t>ä³ï»ñÇ µ³ñ»É³íí³Í Ý»ñÏáõÙ É³ï»ùë³ÛÇÝ Ý»ñÏáí</t>
  </si>
  <si>
    <t>²é³ëï³ÕÝ»ñÇ µ³ñÓñáñ³Ï Ý»ñÏáõÙ É³ï»Ïë³ÛÇÝ Ý»ñÏáí</t>
  </si>
  <si>
    <t>²é³ëï³ÕÝ»ñÇ µ³ñ»É³íí³Í Ý»ñÏáõÙ É³ï»Ïë³ÛÇÝ Ý»ñÏáí</t>
  </si>
  <si>
    <t xml:space="preserve">ä³ï»ñÇ µ³ñÓñáñ³Ï ëí³Õ ó»Ù»Ýï-³í³½» ß³Õ³Ëáí </t>
  </si>
  <si>
    <t>ä³ï»ñÇ »ñ»ë³å³ïáõÙ Ï»ñ³ÙÇÏ³Ï³Ý ë³ÉÇÏÝ»ñáí</t>
  </si>
  <si>
    <t>Î³ËáíÇ ³é³ëï³Õ ·Çåë³ëïí³ñ³ÃÕÃ» Ñ³ñÃ³ë³É»ñáí 9,5ÙÙ Ñ³ëïáõÃÛ³Ý,  ëï³ïÝ»ñÇ ï»Õ³¹ñáõÙáí</t>
  </si>
  <si>
    <t xml:space="preserve">Ü»ñùÇÝ ·áõÛù³ÛÇÝ ï³Ëï³Ï³Ù³ÍÇ ï»Õ³¹ñáõÙ ¨ ù³Ý¹áõÙ  </t>
  </si>
  <si>
    <t xml:space="preserve"> ùÙ ÑáñÇ½áÝ³Ï³Ý</t>
  </si>
  <si>
    <r>
      <t xml:space="preserve">Î³ËáíÇ ³é³ëï³ÕÝ»ñÇ å³ïñ³ëïáõÙ   åÉ³ëïÇÏ ë³É»ñáí   </t>
    </r>
    <r>
      <rPr>
        <sz val="8"/>
        <rFont val="Arial Armenian"/>
        <family val="2"/>
      </rPr>
      <t xml:space="preserve">САЙДИНГ </t>
    </r>
  </si>
  <si>
    <t>àÕÕ³ÝÏÛáõÝ åáÕå³ï» ËáÕáí³ÏÝ»ñÇó µ³½ñÇùÝ»ñÇ ÙáÝï³ÅáõÙ</t>
  </si>
  <si>
    <r>
      <rPr>
        <b/>
        <sz val="10"/>
        <rFont val="Arial Armenian"/>
        <family val="2"/>
      </rPr>
      <t xml:space="preserve">²ñï³ùÇÝ ³ëïÇ×³ÝÝ»ñ, Ã»ù³Ñ³ñÃ³ÏÝ»ñ  </t>
    </r>
    <r>
      <rPr>
        <b/>
        <sz val="9"/>
        <rFont val="Arial Armenian"/>
        <family val="2"/>
      </rPr>
      <t xml:space="preserve">                                             </t>
    </r>
    <r>
      <rPr>
        <sz val="9"/>
        <rFont val="Arial Armenian"/>
        <family val="2"/>
      </rPr>
      <t>Ê³Ùù³ñ» ½³Ý·í³ÍÇ å³ïñ³ëïáõÙ ³ëïÇ×³ÝÝ»ñÇ ï³Ï</t>
    </r>
  </si>
  <si>
    <t>ØÇ³ÓáõÛÉ µ»ïáÝ» å³ï»ñÇ å³ïñ³ëïáõÙ B-7.5 ¹³ëÇ µ»ïáÝáí</t>
  </si>
  <si>
    <t>´»ïáÝ» ³ëïÇ×³ÝÝ»ñÇ å³ïñ³ëïáõÙ               B-7,5 ¹³ëÇ µ»ïáÝáí</t>
  </si>
  <si>
    <t xml:space="preserve">²ëïÇ×³ÝÝ»ñÇ »ñ»ë³å³ïáõÙ 50ÙÙ Ñ³ëï. µ³½³Éï»  ë³É»ñáí </t>
  </si>
  <si>
    <t xml:space="preserve">Ð³ñÃ³ÏÝ»ñÇ ¨ ³ëïÇ×³Ý³×³Ï³ïÝ»ñÇ »ñ»ë³å³ïáõÙ 30ÙÙ Ñ³ëï. µ³½³Éï»  ë³É»ñáí </t>
  </si>
  <si>
    <t xml:space="preserve">ÜáõÛÝÇ, ÙÇ³ÓáõÛÉ µ»ïáÝ» Í³ÍÏáõÛÃÇ å³ïñ³ëïáõÙ B-7.5 ¹³ëÇ µ»ïáÝáí </t>
  </si>
  <si>
    <t>Â»ù³Ñ³ñÃ³ÏÇ ÙÇ³ÓáõÛÉ µ»ïáÝ» å³ï»ñÇ å³ïñ³ëïáõÙ B-7.5 ¹³ëÇ µ»ïáÝáí</t>
  </si>
  <si>
    <t>ÜáõÛÝÇ, ÙÇ³ÓáõÛÉ »/µ»ïáÝ» µ³½ñÇÃÝ»ñÇ å³ïñ³ëïáõÙ 120ÙÙ Ñ³ëïáõÃÛ³Ý B-12,5 ¹³ëÇ µ»ïáÝáí</t>
  </si>
  <si>
    <t>²Ùñ³Ý ö10A500C</t>
  </si>
  <si>
    <t xml:space="preserve">60x40x3ÙÙ åáÕå³ï» áõÕÕ³ÝÏÛáõÝ ËáÕáí³ÏÝ»ñÇó µéÝ³ÓáÕ  </t>
  </si>
  <si>
    <r>
      <rPr>
        <b/>
        <sz val="10"/>
        <rFont val="Arial Armenian"/>
        <family val="2"/>
      </rPr>
      <t xml:space="preserve">²ñï³ùÇÝ Ñ³ñ¹³ñáõÙ      </t>
    </r>
    <r>
      <rPr>
        <sz val="9"/>
        <rFont val="Arial Armenian"/>
        <family val="2"/>
      </rPr>
      <t xml:space="preserve">                      ä³ï»ñÇ ç»ñÙ³Ù»Ïáõë³óáõÙ ³ñï³ùÇÝÇó   100ÙÙ Ñ³ëï. »ñÏß»ñï (í»ñÇÝ ß»ñïÁ 30ÙÙ, ëïáñÇÝÁ 70ÙÙ Ñ³ëï.) µ³½³Éï» Ù³Ýñ³Ã»É³ÛÇÝ ë³É»ñáí</t>
    </r>
  </si>
  <si>
    <t xml:space="preserve">V-4,  V-5 ³ñï³ùÇÝ íÇïñ³ÅÝ»ñÇ í»ñ¨Ç Ù³ëÇ »ñ»ë³å³ïáõÙ ³ÉÛáõÙÇÝ»  §Alukobond¦ ÃÇÃ»Õáí </t>
  </si>
  <si>
    <t>ä³ï»ñÇ µ³ñÓñáñ³Ï ëí³Õ ó»Ù»ÝïÇ ß³Õ³Ëáí Ù»ï³Õ³ó³ÝóÇ ï»Õ³¹ñáõÙáí</t>
  </si>
  <si>
    <t>ÜáõÛÝÇ µ³ñÓñáñ³Ï Ý»ñÏáõÙ ¹»Ïáñ³ïÇí, µ³ó ·áõÛÝÇ, ×³Ï³ï³ÛÇÝ Ý»ñÏáí</t>
  </si>
  <si>
    <t xml:space="preserve">ä³ï»ñÇ »ñ»ë³å³ïáõÙ µ³½³Éï» ë³É»ñáí 30ÙÙ Ñ³ëï. Ë³ñëËáõÙáí </t>
  </si>
  <si>
    <t xml:space="preserve">ä³ïáõÑ³Ý³·á·»ñÇ ï»Õ³¹áõÙ µ³½³Éï» ë³É»ñÇó 30ÙÙ Ñ³ëï. </t>
  </si>
  <si>
    <t xml:space="preserve">´³óí³ÍùÝ»ñÇ Éó³÷³ÏáõÙ ³å³Ï»µÉáÏÝ»ñáí </t>
  </si>
  <si>
    <t>²ñï³ùÇÝ ·áõÛù³ÛÇÝ ï³Ëï³Ï³Ù³ÍÇ ï»Õ³¹ñáõÙ ¨ ù³Ý¹áõÙ  Ñ³ñ¹³ñÙ³Ý ³ßË³ï³ÝùÝ»ñÇ Ñ³Ù³ñ</t>
  </si>
  <si>
    <t xml:space="preserve"> ùÙ áõÕ. åñá»Ïó.</t>
  </si>
  <si>
    <t>ÀÜ¸²ØºÜÀ</t>
  </si>
  <si>
    <r>
      <rPr>
        <b/>
        <sz val="10"/>
        <rFont val="Arial Armenian"/>
        <family val="2"/>
      </rPr>
      <t xml:space="preserve">æ»éáõóáõÙ
ÜÏáõÕ
</t>
    </r>
    <r>
      <rPr>
        <sz val="9"/>
        <rFont val="Arial Armenian"/>
        <family val="2"/>
      </rPr>
      <t xml:space="preserve">²ÉÛáõÙÇÝ» ç»éáõóÙ³Ý ë³ñù»ñÇ ï»Õ³¹ñáõÙ </t>
    </r>
  </si>
  <si>
    <t>Ïíï</t>
  </si>
  <si>
    <t xml:space="preserve">æ»éáõóÙ³Ý ë³ñù»ñÇ ³ñÅ»ùÁ Ñ=500ÙÙ </t>
  </si>
  <si>
    <t>ë»Ïó</t>
  </si>
  <si>
    <t xml:space="preserve">æ»ñÙ³Ï³ñ·³íáñÇã ÷³Ï³Ý  ö20ÙÙ </t>
  </si>
  <si>
    <t xml:space="preserve">ö³Ï³Ý ³ÝóáõÙ³ÛÇÝ ö20ÙÙ </t>
  </si>
  <si>
    <t xml:space="preserve"> ²íïáÙ³ï  û¹³Ñ³Ý ÷³Ï³Ý ö15ÙÙ  </t>
  </si>
  <si>
    <t>äáÉÇåñáåÇÉ»Ý³ÛÇÝ  ËáÕáí³ÏÝ»ñÇ ï»Õ³¹ñáõÙ, ÷áñÓ³ñÏáõÙáí ¨ Ïó³Ù³ë»ñÇ ï»Õ³¹ñáõÙáí    PN10  ö20x2,8ÙÙ</t>
  </si>
  <si>
    <t xml:space="preserve">äáÉÇåñáåÇÉ»Ý³ÛÇÝ ³ÝÏÛáõÝ³Ï 90˚  ö20ÙÙ </t>
  </si>
  <si>
    <t xml:space="preserve">äáÉÇåñáåÇÉ»Ý³ÛÇÝ ³ÝÏÛáõÝ³Ï 45˚ ö20ÙÙ </t>
  </si>
  <si>
    <t xml:space="preserve">äáÉÇåñáåÇÉ»Ý³ÛÇÝ »é³µ³ßËÇã ö20x20x20ÙÙ </t>
  </si>
  <si>
    <t xml:space="preserve">Þñç³ÝóÇÏ ÍáõÝÏ  ö20ÙÙ </t>
  </si>
  <si>
    <t>ö20x2,8ÙÙ ËáÕáí³ÏÝ»ñÇ ç»ñÙ³Ù»Ïáõë³óáõÙ é»ïÇÝ» Ù»ÏáõëÇãáí  Ó=10 ÙÙ</t>
  </si>
  <si>
    <t>Ù</t>
  </si>
  <si>
    <t xml:space="preserve"> ²íïáÙ³ï  û¹³Ñ³Ý (вантуз) ö20ÙÙ  </t>
  </si>
  <si>
    <t>Ø»ï³Õ é³¹Ç³ïáñÝ»ñÇ ¨ ËáÕáí³ÏÝ»ñÇ  ³Ùñ³óÙ³Ý Ñ³Ù³ñ</t>
  </si>
  <si>
    <t>Ï·</t>
  </si>
  <si>
    <r>
      <rPr>
        <b/>
        <sz val="10"/>
        <rFont val="Arial Armenian"/>
        <family val="2"/>
      </rPr>
      <t xml:space="preserve">0,00 ÝÇßÇó í»ñ¨    </t>
    </r>
    <r>
      <rPr>
        <sz val="9"/>
        <rFont val="Arial Armenian"/>
        <family val="2"/>
      </rPr>
      <t xml:space="preserve">                                                             ²ÉÛáõÙÇÝ» ç»éáõóÙ³Ý ë³ñù»ñÇ ï»Õ³¹ñáõÙ </t>
    </r>
  </si>
  <si>
    <t xml:space="preserve">æ»éáõóÙ³Ý ë³ñù»ñÇ ³ñÅ»ùÁ Ñ=350ÙÙ </t>
  </si>
  <si>
    <t xml:space="preserve">æ»ñÙ³Ï³ñ·³íáñÇã ÷³Ï³Ý  ö25ÙÙ </t>
  </si>
  <si>
    <t xml:space="preserve">ö³Ï³Ý ³ÝóáõÙ³ÛÇÝ ö25ÙÙ </t>
  </si>
  <si>
    <t>ÜáõÛÝÁ, ö25x3,5ÙÙ</t>
  </si>
  <si>
    <t>ÜáõÛÝÁ, ö32x4,5ÙÙ</t>
  </si>
  <si>
    <t>ÜáõÛÝÁ, ö40x5,6ÙÙ</t>
  </si>
  <si>
    <t>ÜáõÛÝÁ, ö50x6,9ÙÙ</t>
  </si>
  <si>
    <t xml:space="preserve">ÜáõÛÝÁ,  ö25ÙÙ </t>
  </si>
  <si>
    <t xml:space="preserve">ÜáõÛÝÁ,  ö32ÙÙ </t>
  </si>
  <si>
    <t xml:space="preserve">ÜáõÛÝÁ,  ö40ÙÙ </t>
  </si>
  <si>
    <t xml:space="preserve">ÜáõÛÝÁ,  ö50ÙÙ </t>
  </si>
  <si>
    <t xml:space="preserve">äáÉÇåñáåÇÉ»Ý³ÛÇÝ »é³µ³ßËÇã   ö20x20x20ÙÙ </t>
  </si>
  <si>
    <t xml:space="preserve">ÜáõÛÝÁ, ö20x20x25ÙÙ </t>
  </si>
  <si>
    <t xml:space="preserve">ÜáõÛÝÁ, ö25x20x25ÙÙ </t>
  </si>
  <si>
    <t xml:space="preserve">ÜáõÛÝÁ, ö25x20x32ÙÙ </t>
  </si>
  <si>
    <t xml:space="preserve">ÜáõÛÝÁ, ö25x25x32ÙÙ </t>
  </si>
  <si>
    <t xml:space="preserve">ÜáõÛÝÁ, ö32x20x32ÙÙ </t>
  </si>
  <si>
    <t xml:space="preserve">ÜáõÛÝÁ, ö32x20x40ÙÙ </t>
  </si>
  <si>
    <t xml:space="preserve">ÜáõÛÝÁ, ö32x25x32ÙÙ </t>
  </si>
  <si>
    <t xml:space="preserve">ÜáõÛÝÁ, ö40x20x40ÙÙ </t>
  </si>
  <si>
    <t xml:space="preserve">ÜáõÛÝÁ, ö40x20x50ÙÙ </t>
  </si>
  <si>
    <t xml:space="preserve">ÜáõÛÝÁ, ö40x25x40ÙÙ </t>
  </si>
  <si>
    <t xml:space="preserve">ÜáõÛÝÁ, ö40x25x50ÙÙ </t>
  </si>
  <si>
    <t xml:space="preserve">ÜáõÛÝÁ, ö50x20x50ÙÙ </t>
  </si>
  <si>
    <t xml:space="preserve">ÜáõÛÝÁ, ö50x25x50ÙÙ </t>
  </si>
  <si>
    <t xml:space="preserve"> ö20x2,8ÙÙ  ËáÕáí³ÏÝ»ñÇ ç»ñÙ³Ù»Ïáõë³óáõÙ é»ïÇÝ» Ù»ÏáõëÇãáí  Ó=10 ÙÙ</t>
  </si>
  <si>
    <t xml:space="preserve">ÜáõÛÝÁ,  ö25x3,5ÙÙ ËáÕáí³ÏÝ»ñÇ </t>
  </si>
  <si>
    <t xml:space="preserve">ÜáõÛÝÁ,  ö32x4,5ÙÙ ËáÕáí³ÏÝ»ñÇ </t>
  </si>
  <si>
    <t xml:space="preserve">ÜáõÛÝÁ,  ö40x5,6ÙÙ ËáÕáí³ÏÝ»ñÇ </t>
  </si>
  <si>
    <t xml:space="preserve">ÜáõÛÝÁ,  ö50x6,9ÙÙ ËáÕáí³ÏÝ»ñÇ </t>
  </si>
  <si>
    <r>
      <rPr>
        <b/>
        <sz val="9"/>
        <rFont val="Arial Armenian"/>
        <family val="2"/>
      </rPr>
      <t>ú¹³÷áËáõÃÛáõÝ (ÝÏáõÕ)</t>
    </r>
    <r>
      <rPr>
        <sz val="9"/>
        <rFont val="Arial Armenian"/>
        <family val="2"/>
      </rPr>
      <t xml:space="preserve">
Ü»ñ³ÍÙ³Ý-³ñï³ÍÙ³Ý ë³ñù ÈÝ=1470ËÙ/Å³Ù  È³=1320ËÙ/Å³Ù, û¹³ï³ù³óáõóÇã Qт=7Ïíï</t>
    </r>
  </si>
  <si>
    <t>Ï-ï</t>
  </si>
  <si>
    <t>ú¹³÷áËÇã Ï³Ý³É³ÛÇÝ L=125ËÙ/Å³Ù  P=110ä³  N=0,7Ïìï</t>
  </si>
  <si>
    <t>Ö³Õ³ß³ñ åÉ³ëïÙ³ë³ÛÇó ö200ÙÙ</t>
  </si>
  <si>
    <t>ÜáõÛÝÁ 200x100</t>
  </si>
  <si>
    <t>ÜáõÛÝÁ 200x200</t>
  </si>
  <si>
    <t>ÜáõÛÝÁ 300x200</t>
  </si>
  <si>
    <t>ÜáõÛÝÁ 300x250</t>
  </si>
  <si>
    <t>ú¹Ç Ï³ñ·³íáñÇã ÷³Ï³Ý Ó»éùÇ Ï³ñ·³íáñáõÙáí  ö100ÙÙ</t>
  </si>
  <si>
    <t xml:space="preserve">ÜáõÛÝÁ, 100x100ÙÙ </t>
  </si>
  <si>
    <t xml:space="preserve">ÜáõÛÝÁ,  150x150ÙÙ </t>
  </si>
  <si>
    <t xml:space="preserve">ÜáõÛÝÁ,  200x100ÙÙ </t>
  </si>
  <si>
    <t xml:space="preserve">Ներածման-արտածման սարք,
ÈÝ=1470ËÙ/Å³Ù, È³=1320ËÙ/Å³Ù  որը լրակազմված է'                                                                                                            1) օդազտիչ ÙáõïùÇ ¨ »ÉùÇ íñ³                                                                                                                                               2)օդատաքացուցիչ Օт=7կՎտ                                                                                                                              3) û¹Ç åïïíáÕ é»Ïáõå»ñ³ïáñ                                                                                                                                         4) օդամղիչ ներածման Լն=1470մ3/ժամ                                                                                                                   5)օդամղիչ արտածման Լս=1320մ3/ժամ,                                                                                                                                6) ձայնախլացուցիչ                                                                                                                                                                         7) օդի կարգավորիչ փական մուտքի և ելքի íñ³                                                                                                                       8) ճկուն ներդիրներ                                                                                                                                                                     9) թրթռամեկուսիչ սարքավորման տակ                                                                                                                             10) ավտոմատիկայի կոմպլեկտ                            </t>
  </si>
  <si>
    <r>
      <rPr>
        <b/>
        <sz val="9"/>
        <rFont val="Arial Armenian"/>
        <family val="2"/>
      </rPr>
      <t xml:space="preserve">ú¹³÷áËáõÃÛáõÝ 0,00 ÝÇßÇó í»ñ¨ </t>
    </r>
    <r>
      <rPr>
        <sz val="9"/>
        <rFont val="Arial Armenian"/>
        <family val="2"/>
      </rPr>
      <t xml:space="preserve">
Ü»ñ³ÍÙ³Ý-³ñï³ÍÙ³Ý ë³ñù ÈÝ=3600ËÙ/Å³Ù  È³=3200ËÙ/Å³Ù, û¹³ï³ù³óáõóÇã Qт=27,6Ïíï</t>
    </r>
  </si>
  <si>
    <t>Ü»ñ³ÍÙ³Ý-³ñï³ÍÙ³Ý ë³ñù ÈÝ=2400ËÙ/Å³Ù  È³=2400ËÙ/Å³Ù, û¹³ï³ù³óáõóÇã Qт=17,4Ïíï</t>
  </si>
  <si>
    <t>Ü»ñ³ÍÙ³Ý-³ñï³ÍÙ³Ý ë³ñù ÈÝ=7165ËÙ/Å³Ù  È³=6140ËÙ/Å³Ù, û¹³ï³ù³óáõóÇã Qт=52Ïíï</t>
  </si>
  <si>
    <t>Ü»ñ³ÍÙ³Ý ë³ñù ÈÝ=1820ËÙ/Å³Ù   û¹³ï³ù³óáõóÇã Qт=13Ïíï</t>
  </si>
  <si>
    <t>ú¹³÷áËÇã Ï³Ý³É³ÛÇÝ L=540ËÙ/Å³Ù  P=200ä³  N=0,8Ïìï</t>
  </si>
  <si>
    <t>ú¹³÷áËÇã Ï³Ý³É³ÛÇÝ L=275ËÙ/Å³Ù  P=100ä³  N=0,7Ïìï</t>
  </si>
  <si>
    <t>ú¹³÷áËÇã Ï³Ý³É³ÛÇÝ L=100ËÙ/Å³Ù  P=100ä³  N=0,5Ïìï</t>
  </si>
  <si>
    <t>ú¹³÷áËÇã Ï³Ý³É³ÛÇÝ L=325ËÙ/Å³Ù  P=100ä³  N=0,7Ïìï</t>
  </si>
  <si>
    <t>ú¹³÷áËÇã Ï³Ý³É³ÛÇÝ L=800ËÙ/Å³Ù  P=220ä³  N=0,8Ïìï</t>
  </si>
  <si>
    <t>ÜáõÛÝÁ 300x300</t>
  </si>
  <si>
    <t>ÜáõÛÝÁ 350x350</t>
  </si>
  <si>
    <t>ÜáõÛÝÁ 400x200</t>
  </si>
  <si>
    <t>ÜáõÛÝÁ 400x300</t>
  </si>
  <si>
    <t>ÜáõÛÝÁ 400x400</t>
  </si>
  <si>
    <t>ÜáõÛÝÁ 500x500</t>
  </si>
  <si>
    <t xml:space="preserve">²ÉÛáõÙÇÝ», ¹ñëÇ ×³Õ³ß³ñ 300x900  </t>
  </si>
  <si>
    <t>ÜáõÛÝÁ 400x900</t>
  </si>
  <si>
    <t>ÜáõÛÝÁ 400x1000</t>
  </si>
  <si>
    <t xml:space="preserve">ÜáõÛÝÁ, 150x150ÙÙ </t>
  </si>
  <si>
    <t xml:space="preserve">ÜáõÛÝÁ,  200x150ÙÙ </t>
  </si>
  <si>
    <t xml:space="preserve">ÜáõÛÝÁ,  200x200ÙÙ </t>
  </si>
  <si>
    <t>ÜáõÛÝÁ,  300x150 ÙÙ</t>
  </si>
  <si>
    <t xml:space="preserve">îáõ÷»ñ óÇÝÏ³å³ï ÃÇÃ»ÕÇó Ó=0.7ÙÙ </t>
  </si>
  <si>
    <t xml:space="preserve">ú¹³ï³ñ óÇÝÏ³å³ï ÃÇÃ»ÕÇó  Ó=0.5 ÙÙ </t>
  </si>
  <si>
    <t>O¹³ï³ñÝ»ñÇ Ù»Ïáõë³óáõÙ Ñ³Ýù³ÛÇÝ µ³Ùµ³Ïáí  Ó=50ÙÙ</t>
  </si>
  <si>
    <t>Ø»ï³Õ û¹³ï³ñÝ»ñÇ ³Ùñ³óÙ³Ý Ñ³Ù³ñ</t>
  </si>
  <si>
    <t xml:space="preserve">Ներածման-արտածման սարք,
ÈÝ=3600ËÙ/Å³Ù, È³=3200ËÙ/Å³Ù  որը լրակազմված է'                                         1 օդազտիչ ÙáõïùÇ ¨ »ÉùÇ íñ³
2)օդատաքացուցիչ Օт=27,6կՎտ
3) û¹Ç åïïíáÕ é»Ïáõå»ñ³ïáñ
4) օդամղիչ ներածման Լն=3600մ3/ժամ
5)օդամղիչ արտածման Լս=3200մ3/ժամ,
6) ³ÕÙÏաËÉ³óáõóÇã
7) օդի կարգավորիչ փական մուտքի և ելքի íñ³                                                        8) ճկուն ներդիրներ
9) թրթռամեկուսիչ սարքավորման տակ
10) ավտոմատիկայի կոմպլեկտ                            </t>
  </si>
  <si>
    <t xml:space="preserve">Ներածման-արտածման սարք,
ÈÝ=2400ËÙ/Å³Ù, È³=2400ËÙ/Å³Ù  որը լրակազմված է'                                         1 օդազտիչ ÙáõïùÇ ¨ »ÉùÇ íñ³
2)օդատաքացուցիչ Օт=17,4կՎտ
3) û¹Ç åïïíáÕ é»Ïáõå»ñ³ïáñ
4) օդամղիչ ներածման Լն=2400մ3/ժամ
5)օդամղիչ արտածման Լս=2400մ3/ժամ
6) ձայնախլացուցիչ
7) օդի կարգավորիչ փական մուտքի և ելքի íñ³                                                        8) ճկուն ներդիրներ
9) թրթռամեկուսիչ սարքավորման տակ
10) ավտոմատիկայի կոմպլեկտ                            </t>
  </si>
  <si>
    <t xml:space="preserve">Ներածման-արտածման սարք,
ÈÝ=7165ËÙ/Å³Ù, È³=6140ËÙ/Å³Ù  որը լրակազմված է'                                         1 օդազտիչ ÙáõïùÇ ¨ »ÉùÇ íñ³
2)օդատաքացուցիչ Օт=52կՎտ
3) û¹Ç åïïíáÕ é»Ïáõå»ñ³ïáñ
4) օդամղիչ ներածման Լն=5885մ3/ժամ
5)օդամղիչ արտածման Լս=4860մ3/ժամ,
6) ձայնախլացուցիչ
7) օդի կարգավորիչ փական մուտքի և ելքի íñ³                                                        8) ճկուն ներդիրներ
9) թրթռամեկուսիչ սարքավորման տակ
 10) ավտոմատիկայի կոմպլեկտ                            </t>
  </si>
  <si>
    <t>Ներածման սարք,
ÈÝ=1820ËÙ/Å³Ù   որը լրակազմված է'
1) օդազտիչ ÙáõïùÇ íñ³
2)օդատաքացուցիչ Օт=13կՎտ                                                                                  3) օդամղիչ ներածման Լն=1820մ3/ժամ                                                               4) ձայնախլացուցիչ
5) օդի կարգավորիչ փական մուտքի íñ³                                                        6) ճկուն ներդիրներ
7) ավտոմատիկայի կոմպլեկտ</t>
  </si>
  <si>
    <r>
      <rPr>
        <b/>
        <sz val="10"/>
        <rFont val="Arial Armenian"/>
        <family val="2"/>
      </rPr>
      <t xml:space="preserve">Ü-1---Ü-5 Ü»ñ³ÍÙ³Ý Ñ³Ù³Ï³ñ·»ñÇ ç»ñÙ³Ù³ï³Ï³ñ³ñáõÙ 
ÜÏõÕ                                                            </t>
    </r>
    <r>
      <rPr>
        <sz val="9"/>
        <rFont val="Arial Armenian"/>
        <family val="2"/>
      </rPr>
      <t>äáÉÇåñáåÇÉ»Ý³ÛÇÝ  ËáÕáí³ÏÝ»ñÇ ï»Õ³¹ñáõÙ, ÷áñÓ³ñÏáõÙáí ¨ Ïó³Ù³ë»ñÇ ï»Õ³¹ñáõÙáí    PN10 ö25x3,5ÙÙ</t>
    </r>
  </si>
  <si>
    <t xml:space="preserve">Ð³ßí»ÏßÇé ÷³Ï³Ý  ö15ÙÙ </t>
  </si>
  <si>
    <t xml:space="preserve">ö³Ï³Ý ³ÝóáõÙ³ÛÇÝ, Ëó³Ý³ÛÇÝ ö25ÙÙ </t>
  </si>
  <si>
    <t xml:space="preserve">äáÉÇåñáåÇÉ»Ý³ÛÇÝ ³ÝÏÛáõÝ³Ï 90˚  ö25ÙÙ </t>
  </si>
  <si>
    <t xml:space="preserve">äáÉÇåñáåÇÉ»Ý³ÛÇÝ »é³µ³ßËÇã ö40x32x40ÙÙ </t>
  </si>
  <si>
    <t xml:space="preserve"> ö25x3,5ÙÙ ËáÕáí³ÏÝ»ñÇ ç»ñÙ³Ù»Ïáõë³óáõÙ é»ïÇÝ» Ù»ÏáõëÇãáí  Ó=10 ÙÙ </t>
  </si>
  <si>
    <t>Ø»ï³Õ  ËáÕáí³ÏÝ»ñÇ  ³Ùñ³óÙ³Ý Ñ³Ù³ñ</t>
  </si>
  <si>
    <r>
      <rPr>
        <b/>
        <sz val="10"/>
        <rFont val="Arial Armenian"/>
        <family val="2"/>
      </rPr>
      <t>0,00 ÝÇßÇó í»ñ¨</t>
    </r>
    <r>
      <rPr>
        <sz val="9"/>
        <rFont val="Arial Armenian"/>
        <family val="2"/>
      </rPr>
      <t xml:space="preserve">                                                               äáÉÇåñáåÇÉ»Ý³ÛÇÝ  ËáÕáí³ÏÝ»ñÇ ï»Õ³¹ñáõÙ, ÷áñÓ³ñÏáõÙáí ¨ Ïó³Ù³ë»ñÇ ï»Õ³¹ñáõÙáí    PN10 ö25x3,5ÙÙ</t>
    </r>
  </si>
  <si>
    <t>ÜáõÛÝÁ, ö63x8,7ÙÙ</t>
  </si>
  <si>
    <t xml:space="preserve">ÜáõÛÝÁ, ö20ÙÙ </t>
  </si>
  <si>
    <t xml:space="preserve">ÜáõÛÝÁ, ö25ÙÙ </t>
  </si>
  <si>
    <t xml:space="preserve">ÜáõÛÝÁ, ö32ÙÙ </t>
  </si>
  <si>
    <t xml:space="preserve">ÜáõÛÝÁ, ö40ÙÙ </t>
  </si>
  <si>
    <t xml:space="preserve">ÜáõÛÝÁ, ö63ÙÙ </t>
  </si>
  <si>
    <t xml:space="preserve">ÜáõÛÝÁ, ö40x40x63ÙÙ </t>
  </si>
  <si>
    <t xml:space="preserve">ÜáõÛÝÁ, ö63x25x63ÙÙ </t>
  </si>
  <si>
    <t xml:space="preserve">Þñç³ÝóÇÏ ÍáõÝÏ  ö25ÙÙ </t>
  </si>
  <si>
    <t>ö25x3,5ÙÙ ËáÕáí³ÏÝ»ñÇ ç»ñÙ³Ù»Ïáõë³óáõÙ é»ïÇÝ» Ù»ÏáõëÇãáí  Ó=10 ÙÙ</t>
  </si>
  <si>
    <t xml:space="preserve">ÜáõÛÝÁ,  ö63x8,7ÙÙ ËáÕáí³ÏÝ»ñÇ </t>
  </si>
  <si>
    <r>
      <rPr>
        <b/>
        <sz val="9"/>
        <rFont val="Arial Armenian"/>
        <family val="2"/>
      </rPr>
      <t xml:space="preserve">Î³Ãë³Û³ï³Ý ë³ñù³íáñáõÙÝ»ñ </t>
    </r>
    <r>
      <rPr>
        <sz val="9"/>
        <rFont val="Arial Armenian"/>
        <family val="2"/>
      </rPr>
      <t xml:space="preserve">
²íïáÙ³ï³óí³Í çñ³ÛÇÝ ¿É»Ïïñ³Ï³Ãë³ §Северянин¦ Q=120Ïíï Ñ½áñáõÃÛ³Ùµ </t>
    </r>
  </si>
  <si>
    <t xml:space="preserve">²íïáÙ³ï³óí³Í çñ³ÛÇÝ ¿É»Ïïñ³Ï³Ãë³ §Северянин¦ Q=90Ïíï Ñ½áñáõÃÛ³Ùµ </t>
  </si>
  <si>
    <t xml:space="preserve">æ»éáõóÙ³Ý Ñ³Ù³Ï³ñ·Ç çñÇ ßñç³Ý³éáõÃÛ³Ý åáÙå  DPH 120/250-40T Ù³ÏÝÇßÇ (сдвоенный) G=3,81ËÙ/Å,  H=11,1Ù,  N=536--339íï, n=2780---2080åï/ñáå </t>
  </si>
  <si>
    <t xml:space="preserve">ú¹³÷áËáõÃÛ³Ý Ñ³Ù³Ï³ñ·Ç çñÇ ßñç³Ý³éáõÃÛ³Ý åáÙå  DPH 60/250-40T Ù³ÏÝÇßÇ (сдвоенный) G=5,69ËÙ/Å,  H=6,8Ù,  N=348---232íï, n=2650---1520åï/ñáå </t>
  </si>
  <si>
    <t xml:space="preserve">(+3,3 ÝÇßÇ) ç»éáõóÙ³Ý Ñ³Ù³Ï³ñ·Ç çñÇ ßñç³Ý³éáõÃÛ³Ý åáÙå  DMH 30/250-40T Ù³ÏÝÇßÇ (сдвоенный) G=0,338ËÙ/Å,  H=2,9Ù,  N=192--88íï, n=1440---1260åï/ñáå </t>
  </si>
  <si>
    <t xml:space="preserve">(-3,3 ÝÇßÇ) ç»éáõóÙ³Ý Ñ³Ù³Ï³ñ·Ç çñÇ ßñç³Ý³éáõÃÛ³Ý åáÙå  DMH 30/250-40T Ù³ÏÝÇßÇ (сдвоенный) G=0,2ËÙ/Å,  H=2,9Ù,  N=192--88íï, n=1440---1260åï/ñáå </t>
  </si>
  <si>
    <t xml:space="preserve">Ð³Ù³Ï³ñ·Ç Ñ»ï³¹³ñÓ çñÇ Ù³ï³Ï³ñ³ñÙ³Ý åáÙå  DPH 60/280-50T Ù³ÏÝÇßÇ (сдвоенный) G=10,1ËÙ/Å,  H=7,6Ù,  N=410--235íï, n=1400---1130åï/ñáå </t>
  </si>
  <si>
    <t xml:space="preserve">Ð³Ù³Ï³ñ·Ç Ñ»ï³¹³ñÓ çñÇ Ù³ï³Ï³ñ³ñÙ³Ý åáÙå  DPH 60/280-50T Ù³ÏÝÇßÇ (сдвоенный) G=6,8ËÙ/Å,  H=7,8Ù,  N=410--235íï, n=1400---1130åï/ñáå </t>
  </si>
  <si>
    <t>ÀÝ¹³ñÓ³ÏÇã ³ÝáÃ Ã³Õ³Ý¹³ÛÇÝ V=600É ö750ÙÙ H=1830ÙÙ</t>
  </si>
  <si>
    <t xml:space="preserve">´³ßËÇã ¨ Ñ³í³ùáÕ ÏáÉ»Ïïáñ åáÉÇåñáåÇÉ»Ý³ÛÇÝ ËáÕáí³ÏÇó ö125x17,1ÙÙ È=1,45Ù    </t>
  </si>
  <si>
    <t xml:space="preserve">Þí»ÉÉ»ñ N20  È=0,85Ù  4Ñ³ï </t>
  </si>
  <si>
    <t>¸»ýÉ»Ïïáñ ö250ÙÙ</t>
  </si>
  <si>
    <t>ú¹³ï³ñ óÇÝÏ³å³ï ÃÇÃ»ÕÇó Ó=0,6ÙÙ ö250ÙÙ</t>
  </si>
  <si>
    <t xml:space="preserve">ÖÏáõÝ ËáÕáí³Ï  ö75x10,4ÙÙ  È=0,3Ù </t>
  </si>
  <si>
    <t xml:space="preserve">ÜáõÛÝÁ. ö63x8,7ÙÙ    È=0,3Ù </t>
  </si>
  <si>
    <t xml:space="preserve"> ö25x3,5ÙÙ  È=0,3Ù </t>
  </si>
  <si>
    <t>äáÉÇåñáåÇÉ»Ý³ÛÇÝ  ËáÕáí³ÏÝ»ñÇ ï»Õ³¹ñáõÙ, ÷áñÓ³ñÏáõÙáí ¨ Ïó³Ù³ë»ñÇ ï»Õ³¹ñáõÙáí    PN10 PPR    ö20x2,8ÙÙ</t>
  </si>
  <si>
    <t>ÜáõÛÝÁ.  ö25x3,5ÙÙ</t>
  </si>
  <si>
    <t>ÜáõÛÝÁ. ö40x5,6ÙÙ</t>
  </si>
  <si>
    <t>ÜáõÛÝÁ. ö63x8,7ÙÙ</t>
  </si>
  <si>
    <t>ÜáõÛÝÁ,  ö75x10,4ÙÙ</t>
  </si>
  <si>
    <t>ÜáõÛÝÁ,  ö110x15,2ÙÙ</t>
  </si>
  <si>
    <t>êáÕÝ³Ï Ïó³ßáõñÃ³ÛÇÝ Ó»éùÇ Ï³ñ·³íáñáõÙáí  30ч6бр  ö80ÙÙ</t>
  </si>
  <si>
    <t>ö³Ï³Ý ³ÝóáõÙ³ÛÇÝ Ëó³Ý³ÛÇÝ ö65 15ч8п</t>
  </si>
  <si>
    <t xml:space="preserve">ÜáõÛÝÁ, ö40 </t>
  </si>
  <si>
    <t>ÜáõÛÝÁ, ö25</t>
  </si>
  <si>
    <t>ÜáõÛÝÁ, ö20</t>
  </si>
  <si>
    <t xml:space="preserve"> ²íïáÙ³ï  û¹³Ñ³Ý ÷³Ï³Ý ö20ÙÙ  </t>
  </si>
  <si>
    <t xml:space="preserve">ÜáõÛÝÁ, ö75ÙÙ </t>
  </si>
  <si>
    <t xml:space="preserve">ÜáõÛÝÁ, 45˚ ö75ÙÙ </t>
  </si>
  <si>
    <t xml:space="preserve"> ö20x2,8ÙÙ ËáÕáí³ÏÝ»ñÇ ç»ñÙ³Ù»Ïáõë³óáõÙ é»ïÇÝ» Ù»ÏáõëÇãáí  Ó=10 ÙÙ</t>
  </si>
  <si>
    <t xml:space="preserve">ÜáõÛÝÁ, ö25x3,5ÙÙ ËáÕáí³ÏÝ»ñÇ </t>
  </si>
  <si>
    <t xml:space="preserve"> ÜáõÛÝÁ, ö63x8,7ÙÙ ËáÕáí³ÏÝ»ñÇ</t>
  </si>
  <si>
    <t>ÜáõÛÝÁ  ö75x10,4ÙÙ ËáÕáí³ÏÝ»ñÇ</t>
  </si>
  <si>
    <t>Ø»ï³Õ ËáÕáí³ÏÝ»ñÇ ³Ùñ³óÙ³Ý Ñ³Ù³ñ</t>
  </si>
  <si>
    <t xml:space="preserve">²íïáÙ³ï³óí³Í çñ³ÛÇÝ ¿É»Ïïñ³Ï³Ãë³ §Северянин¦ Q=120Ïíï Ñ½áñáõÃÛ³Ùµ </t>
  </si>
  <si>
    <r>
      <rPr>
        <b/>
        <sz val="10"/>
        <rFont val="Arial Armenian"/>
        <family val="2"/>
      </rPr>
      <t xml:space="preserve">ê³éÁ çñÇ Ù³ï³Ï³ñ³ñÙ³Ý Ý»ñùÇÝ ó³Ýó  
ÜÏáõÕ     </t>
    </r>
    <r>
      <rPr>
        <sz val="9"/>
        <rFont val="Arial Armenian"/>
        <family val="2"/>
      </rPr>
      <t xml:space="preserve">                                                                          äáÉÇåñáåÇÉ»Ý³ÛÇÝ  ËáÕáí³ÏÝ»ñÇ ï»Õ³¹ñáõÙ, ÷áñÓ³ñÏáõÙáí, ùÉáñ³óáõÙáí ¨ Ïó³Ù³ë»ñÇ ï»Õ³¹ñáõÙáí    PN10  ö20x2,8ÙÙ</t>
    </r>
  </si>
  <si>
    <t>ÜáõÛÝÁ, ö63x8,6ÙÙ</t>
  </si>
  <si>
    <t xml:space="preserve"> ö20x2,8ÙÙ ËáÕáí³ÏÝ»ñÇ ç»ñÙ³Ù»Ïáõë³óáõÙ é»ïÇÝ» Ù»ÏáõëÇãÝ»ñáí    Ó=10 ÙÙ</t>
  </si>
  <si>
    <t>ÜáõÛÝÁ, ö63x8,6ÙÙ ËáÕáí³ÏÝ»ñÇ</t>
  </si>
  <si>
    <t xml:space="preserve">ö³Ï³Ý µñáÝ½»  ö20ÙÙ </t>
  </si>
  <si>
    <t xml:space="preserve">ö³Ï³Ý ³ÝÏÛáõÝ³ÛÇÝ  ö15ÙÙ </t>
  </si>
  <si>
    <t>Èí³ó³ñ³ÝÇ Íáñ³Ï-Ë³éÝÇã</t>
  </si>
  <si>
    <r>
      <rPr>
        <b/>
        <sz val="10"/>
        <rFont val="Arial Armenian"/>
        <family val="2"/>
      </rPr>
      <t xml:space="preserve">0,00 ÝÇßÇó í»ñ¨ </t>
    </r>
    <r>
      <rPr>
        <sz val="9"/>
        <rFont val="Arial Armenian"/>
        <family val="2"/>
      </rPr>
      <t xml:space="preserve">                                                           äáÉÇåñáåÇÉ»Ý³ÛÇÝ  ËáÕáí³ÏÝ»ñÇ ï»Õ³¹ñáõÙ, ÷áñÓ³ñÏáõÙáí, ùÉáñ³óáõÙáí ¨ Ïó³Ù³ë»ñÇ ï»Õ³¹ñáõÙáí    PN10  ö20x2,8ÙÙ</t>
    </r>
  </si>
  <si>
    <t>ÜáõÛÝÁ, ö32x4,4ÙÙ</t>
  </si>
  <si>
    <t>ÜáõÛÝÁ, ö40x5,5ÙÙ</t>
  </si>
  <si>
    <t xml:space="preserve">ÜáõÛÝÁ,  ö32x4,4ÙÙ ËáÕáí³ÏÝ»ñÇ </t>
  </si>
  <si>
    <t xml:space="preserve">ÜáõÛÝÁ,  ö40x5,5ÙÙ ËáÕáí³ÏÝ»ñÇ </t>
  </si>
  <si>
    <t>æñ³Ù³ï³Ï³ñ³ñÙ³Ý åáÕå³ï»  ËáÕáí³ÏÝ»ñÇ ï»Õ³¹ñáõÙ ö57x3,5 ÙÙ</t>
  </si>
  <si>
    <t xml:space="preserve">ö³Ï³Ý µñáÝ½» ö15ÙÙ </t>
  </si>
  <si>
    <t xml:space="preserve">ÜáõÛÝÁ,  ö20ÙÙ </t>
  </si>
  <si>
    <t>êáÕÝ³Ï ö50ÙÙ</t>
  </si>
  <si>
    <t>Ð³Ï³¹³ñÓ ÷³Ï³Ý  ö32ÙÙ</t>
  </si>
  <si>
    <t xml:space="preserve"> ²íïáÙ³ï  û¹³Ñ³Ý ÷³Ï³Ý ö20ÙÙ  (вантуз)</t>
  </si>
  <si>
    <t xml:space="preserve">òÝóáõÕÇ Íáñ³Ï-Ë³éÝÇã  </t>
  </si>
  <si>
    <t>ÊáÑ³Ýáó³ÏáÝùÇ Íáñ³Ï-Ë³éÝÇã</t>
  </si>
  <si>
    <t xml:space="preserve">æñ³éÙ³Ý Íáñ³Ï ö15ÙÙ </t>
  </si>
  <si>
    <t xml:space="preserve">Ðñß»ç Íáñ³Ï ö50ÙÙ ÙÇ³óÙ³Ý ·ÉËÇÏáí, 20Ù ÷áÕáñ³Ïáí  ¨ Ñ³Ï³Ññ¹»Ñ³ÛÇÝ ³ñÏÕáí </t>
  </si>
  <si>
    <t xml:space="preserve">Ï-ï </t>
  </si>
  <si>
    <t xml:space="preserve">äáÉÇåñáåÇÉ»Ý³ÛÇÝ  ËáÕáí³ÏÝ»ñÇ Ó¨³íáñ Ù³ë»ñ ö15--ö50ÙÙ </t>
  </si>
  <si>
    <t xml:space="preserve">Ñ³ï </t>
  </si>
  <si>
    <t xml:space="preserve">²ÉÇù³íáñ å³ßïå³ÝÇã ËáÕáí³Ï  ö20ÙÙ </t>
  </si>
  <si>
    <t xml:space="preserve">·ÍÙ </t>
  </si>
  <si>
    <t>æñ³ã³÷ ö32ÙÙ</t>
  </si>
  <si>
    <t>æñÇ ½ïÇã ö50ÙÙ</t>
  </si>
  <si>
    <t>äáÕå³ï» ËáÕáí³ÏÝ»ñÇ ÛáõÕ³Ý»ñÏáõÙ</t>
  </si>
  <si>
    <t>äáÕå³ï» ËáÕáí³ÏÝ»ñÇ ÑÇ¹ñ³íÉÇÏ ÷áñÓ³ñÏáõÙ</t>
  </si>
  <si>
    <r>
      <rPr>
        <b/>
        <sz val="10"/>
        <rFont val="Arial Armenian"/>
        <family val="2"/>
      </rPr>
      <t xml:space="preserve">î³ù çñÇ Ù³ï³Ï³ñ³ñÙ³Ý Ý»ñùÇÝ ó³Ýó
ÜÏáõÕ
</t>
    </r>
    <r>
      <rPr>
        <sz val="9"/>
        <rFont val="Arial Armenian"/>
        <family val="2"/>
      </rPr>
      <t>äáÉÇåñáåÇÉ»Ý³ÛÇÝ  ËáÕáí³ÏÝ»ñÇ ï»Õ³¹ñáõÙ, ÷áñÓ³ñÏáõÙáí, ùÉáñ³óáõÙáí ¨ Ïó³Ù³ë»ñÇ ï»Õ³¹ñáõÙáí    PN10  ö20x2,8ÙÙ</t>
    </r>
  </si>
  <si>
    <r>
      <rPr>
        <b/>
        <sz val="10"/>
        <rFont val="Arial Armenian"/>
        <family val="2"/>
      </rPr>
      <t xml:space="preserve">0,00ÝÇßÇó í»ñ¨   </t>
    </r>
    <r>
      <rPr>
        <sz val="9"/>
        <rFont val="Arial Armenian"/>
        <family val="2"/>
      </rPr>
      <t xml:space="preserve">                                                           äáÉÇåñáåÇÉ»Ý³ÛÇÝ  ËáÕáí³ÏÝ»ñÇ ï»Õ³¹ñáõÙ, ÷áñÓ³ñÏáõÙáí, ùÉáñ³óáõÙáí ¨ Ïó³Ù³ë»ñÇ ï»Õ³¹ñáõÙáí    PN10  ö20x2,8ÙÙ</t>
    </r>
  </si>
  <si>
    <t>Ð³Ï³¹³ñÓ ÷³Ï³Ý  ö15ÙÙ</t>
  </si>
  <si>
    <t>ú¹³Ñ³Ý ÷³Ï³Ý ö20ÙÙ  (вантуз)</t>
  </si>
  <si>
    <t xml:space="preserve">æ»ñÙ³Ï³ñ·³íáñÇã ÷³Ï³Ý  ö15ÙÙ </t>
  </si>
  <si>
    <t xml:space="preserve">²ñ¨³ÛÇÝ çñ³ï³ù³óáõóÇã JNG-30, V=300É, ÏáÉ»ÏïáñÇ ïÇåÁ í³ÏáõÙ³ÛÇÝ,  ã³÷»ñÁ 2343x1560x1710ÙÙ </t>
  </si>
  <si>
    <r>
      <rPr>
        <b/>
        <sz val="10"/>
        <rFont val="Arial Armenian"/>
        <family val="2"/>
      </rPr>
      <t>ÎáÛáõÕáõ Ý»ñùÇÝ ó³Ýó
ÜÏáõÕ</t>
    </r>
    <r>
      <rPr>
        <sz val="9"/>
        <rFont val="Arial Armenian"/>
        <family val="2"/>
      </rPr>
      <t xml:space="preserve">
ÎáÛáõÕáõ åáÉÇíÇÝÇÉùÉáñÇ¹» ËáÕáí³ÏÝ»ñÇ ï»Õ³¹ñáõÙ ö50 ÙÙ, ÷áñÓ³ñÏáõÙáí </t>
    </r>
  </si>
  <si>
    <t xml:space="preserve">ÎáÛáõÕáõ åáÉÇíÇÝÇÉùÉáñÇ¹» ËáÕáí³ÏÝ»ñÇ ï»Õ³¹ñáõÙ ö100 ÙÙ, ÷áñÓ³ñÏáõÙáí </t>
  </si>
  <si>
    <t xml:space="preserve">äáÉÇíÇÝÇÉùÉáñÇ¹» ËáÕáí³ÏÝ»ñÇ Ó¨³íáñ Ù³ë»ñ ö50ÙÙ  </t>
  </si>
  <si>
    <t xml:space="preserve">äáÉÇíÇÝÇÉùÉáñÇ¹» ËáÕáí³ÏÝ»ñÇ Ó¨³íáñ Ù³ë»ñ ö100ÙÙ  </t>
  </si>
  <si>
    <t>III-ñ¹ Ï³ñ·Ç ·ñáõÝïÝ»ñÇ ù³Ý¹áõÙ Ëñ³ÙáõÕÇÝ»ñáõÙ Ó»éùáí</t>
  </si>
  <si>
    <t>¶ñáõÝïÇ »ïÉÇóù  Ó»éùáí, ïá÷³ÝáõÙáí</t>
  </si>
  <si>
    <t xml:space="preserve"> ËÙ</t>
  </si>
  <si>
    <t xml:space="preserve">Î»Õï³çñÇ åáÙå³Ï³Û³Ý Wilo Drain Lift 180É µ³ùáí 2 åáÙåáí 830x760x600(Ñ) N=1,75Ïíï </t>
  </si>
  <si>
    <t xml:space="preserve">Èí³ó³ñ³ÝÝ»ñÇ ï»Õ³¹ñáõÙ ëÇýáÝáí </t>
  </si>
  <si>
    <t xml:space="preserve">¼áõ·³ñ³Ý³ÏáÝù»ñÇ ï»Õ³¹ñáõÙ </t>
  </si>
  <si>
    <t>ØÇ½³Ù³Ý å³ïÇ ëÇýáÝáí ¨ Íáñ³Ïáí</t>
  </si>
  <si>
    <r>
      <rPr>
        <b/>
        <sz val="10"/>
        <rFont val="Arial Armenian"/>
        <family val="2"/>
      </rPr>
      <t>0,00ÝÇßÇó í»ñ¨</t>
    </r>
    <r>
      <rPr>
        <sz val="9"/>
        <rFont val="Arial Armenian"/>
        <family val="2"/>
      </rPr>
      <t xml:space="preserve">
ÎáÛáõÕáõ åáÉÇíÇÝÇÉùÉáñÇ¹» ËáÕáí³ÏÝ»ñÇ ï»Õ³¹ñáõÙ ö50 ÙÙ, ÷áñÓ³ñÏáõÙáí </t>
    </r>
  </si>
  <si>
    <t>Ðáë³ÏÝ»ñÇ ï»Õ³¹ñáõÙ ö50ÙÙ</t>
  </si>
  <si>
    <t>Ðáë³ÏÝ»ñÇ ï»Õ³¹ñáõÙ ö100ÙÙ</t>
  </si>
  <si>
    <r>
      <rPr>
        <b/>
        <sz val="9"/>
        <rFont val="Arial Armenian"/>
        <family val="2"/>
      </rPr>
      <t xml:space="preserve"> ¾É»Ïïñ³Éáõë³íáñáõÙ ¨ í³ñ¹³ÏÝ»ñ  </t>
    </r>
    <r>
      <rPr>
        <sz val="9"/>
        <rFont val="Arial Armenian"/>
        <family val="2"/>
      </rPr>
      <t xml:space="preserve">
²é³ëï³ÕÇ LED Éáõë³ïáõ  35íï   IP20</t>
    </r>
  </si>
  <si>
    <t xml:space="preserve">²é³ëï³ÕÇ LED Éáõë³ïáõ  35íï   IP20, íÃ³ñ³ÛÇÝ, Ý»ñë³ñùí³Í Ù³ñïÏáóáí </t>
  </si>
  <si>
    <t>²é³ëï³ÕÇ LED Éáõë³ïáõ  33íï IP20 ¹³ë³ë»ÝÛ³ÏÝ»ñÇ Ñ³Ù³ñ</t>
  </si>
  <si>
    <t xml:space="preserve">²é³ëï³ÕÇ LED Éáõë³ïáõ  28íï  IP20 ·ñ³ï³Ë³ÏÁ Éáõë³íáñ»Éáõ Ñ³Ù³ñ </t>
  </si>
  <si>
    <t>²é³ëï³ÕÇÝ ³Ùñ³óíáÕ   LED Éáõë³ïáõ  27íï  IP20</t>
  </si>
  <si>
    <t>ÜáõÛÝÁ, íÃ³ñ³ÛÇÝ, ³ÏáõÙáõÉÛ³ïáñ³ÛÇÝ Ù³ñïÏáóáí LED Éáõë³ïáõ  27íï  IP20</t>
  </si>
  <si>
    <t>²é³ëï³ÕÇ LED Éáõë³ïáõ, å³ßïå³Ýí³Í Ù»ï³Õ³Ï³Ý ó³Ýóáí   34íï  IP20</t>
  </si>
  <si>
    <t>ÜáõÛÝÁ, íÃ³ñ³ÛÇÝ, ³ÏáõÙáõÉÛ³ïáñ³ÛÇÝ Ù³ñïÏáóáí LED Éáõë³ïáõ  34íï  IP20</t>
  </si>
  <si>
    <t>Èáõë³ïáõ  Ñ»ñÙ»ïÇÏ LED  31íï  IP65</t>
  </si>
  <si>
    <t>Èáõë³ïáõ ³é³ëï³ÕÇ, íÃ³ñ³ÛÇÝ, ³ÏáõÙáõÉÛ³ïáñ³ÛÇÝ Ù³ñïÏáóáí LED  31íï  IP65</t>
  </si>
  <si>
    <t>Èáõë³ïáõ  ¹³ÑÇ×Ç Ñ³Ù³ñ LED  33íï  IP20</t>
  </si>
  <si>
    <t>ÜáõÛÝÁ, íÃ³ñ³ÛÇÝ, ³ÏáõÙáõÉÛ³ïáñ³ÛÇÝ Ù³ñïÏáóáí LED Éáõë³ïáõ  33íï  IP20</t>
  </si>
  <si>
    <t>ä³ïÇ LED Éáõë³ïáõ 18íï  IP65</t>
  </si>
  <si>
    <t>Èáõë³ïáõ Ý»ñë³ñùíáÕ Ï³ËáíÇ ³é³ëï³ÕÇ Ù»ç 15íï  LED  IP44</t>
  </si>
  <si>
    <t xml:space="preserve">Èáõë³ïáõ ³½¹³Ý³Ýß³Ý³ÛÇÝ, íÃ³ñ³ÛÇÝ  4íï   IP40  ºÈø  </t>
  </si>
  <si>
    <t>²Ýç³ïÇã 250ì 6², Ù»Ïëï»Õ³ÝÇ</t>
  </si>
  <si>
    <t>ÜáõÛÝÁ, »ñÏëï»Õ³ÝÇ 250í. 6²</t>
  </si>
  <si>
    <t>ì³ñ¹³Ï Ù»Ïëï»Õ³ÝÇ, ÑáÕ³ÝóíáÕ ÏáÝï³Ïïáí  250í 16²</t>
  </si>
  <si>
    <t>ì³ñ¹³Ï »ñÏëï»Õ³ÝÇ, ÑáÕ³ÝóíáÕ ÏáÝï³Ïïáí  250í 16²</t>
  </si>
  <si>
    <t>îáõ÷ ³Ýç³ïÇãÝ»ñÇ ¨ í³ñ¹³ÏÝ»ñÇ Ñ³Ù³ñ</t>
  </si>
  <si>
    <t xml:space="preserve">îáõ÷ µ³Å³Ý³ñ³ñ Ý»ñùÇÝ Éáõë³íáñÙ³Ý </t>
  </si>
  <si>
    <t>´³ßËÇã í³Ñ³ÝÇ åÉ³ëïÇÏ ³ñÏÕ 12 ï»Õ³Ýáó  IP44</t>
  </si>
  <si>
    <t>´³ßËÇã í³Ñ³ÝÇ åÉ³ëïÇÏ ³ñÏÕ 24 ï»Õ³Ýáó  IP44</t>
  </si>
  <si>
    <t>´³ßËÇã í³Ñ³ÝÇ åÉ³ëïÇÏ ³ñÏÕ 36 ï»Õ³Ýáó  IP44</t>
  </si>
  <si>
    <t xml:space="preserve">²íïáÙ³ï -³Ýç³ïÇã »é³µ¨»é  32А      </t>
  </si>
  <si>
    <t xml:space="preserve">²íïáÙ³ï -³Ýç³ïÇã »é³µ¨»é 40А     </t>
  </si>
  <si>
    <t xml:space="preserve">²íïáÙ³ï -³Ýç³ïÇã »é³µ¨»é  50А      </t>
  </si>
  <si>
    <t xml:space="preserve">²íïáÙ³ï -³Ýç³ïÇã ÙÇ³µ¨»é  16А     </t>
  </si>
  <si>
    <t xml:space="preserve">²íïáÙ³ï -³Ýç³ïÇã ÙÇ³µ¨»é  25А      </t>
  </si>
  <si>
    <t xml:space="preserve">ä³ßïå³ÝÇã ³Ýç³ïÙ³Ý ë³ñù 25²/30Ù² </t>
  </si>
  <si>
    <t>ВВГнгLS-1000 ãÑñÏÇ½íáÕ  Ù³ÉáõËÇ ï»Õ³¹ñáõÙÁ 3x1,5ÙÙ2 Ïïñ.</t>
  </si>
  <si>
    <t>ВВГнгLS ãÑñÏÇ½íáÕ  Ù³ÉáõËÇ ï»Õ³¹ñáõÙÁ 3x2,5ÙÙ2 Ïïñ.</t>
  </si>
  <si>
    <t>ВВГнгLS ãÑñÏÇ½íáÕ  Ù³ÉáõËÇ ï»Õ³¹ñáõÙÁ 5x4ÙÙ2 Ïïñ.</t>
  </si>
  <si>
    <t>ВВГнгLS ãÑñÏÇ½íáÕ  Ù³ÉáõËÇ ï»Õ³¹ñáõÙÁ 5x6ÙÙ2 Ïïñ.</t>
  </si>
  <si>
    <t>ö20ÙÙ PVC ×ÏáõÝ ËáÕáí³Ï</t>
  </si>
  <si>
    <t>ö25ÙÙ PVC ×ÏáõÝ ËáÕáí³Ï</t>
  </si>
  <si>
    <t>ö40ÙÙ PVC ×ÏáõÝ ËáÕáí³Ï</t>
  </si>
  <si>
    <t xml:space="preserve">ÊáÕáí³Ï Ù»ï³Õ³Ï³Ý ö20ÙÙ </t>
  </si>
  <si>
    <r>
      <rPr>
        <b/>
        <sz val="10"/>
        <rFont val="Arial Armenian"/>
        <family val="2"/>
      </rPr>
      <t xml:space="preserve">Î³Ãë³Û³ï³Ý ¿É»Ïïñ³Éáõë³íáñáõÙ    </t>
    </r>
    <r>
      <rPr>
        <sz val="9"/>
        <rFont val="Arial Armenian"/>
        <family val="2"/>
      </rPr>
      <t xml:space="preserve">                                                ´³ßËÇã í³Ñ³ÝÇ åÉ³ëïÇÏ ³ñÏÕ 36 ï»Õ³Ýáó  IP44</t>
    </r>
  </si>
  <si>
    <t xml:space="preserve">²íïáÙ³ï -³Ýç³ïÇã »é³µ¨»é 20А     </t>
  </si>
  <si>
    <t>Ø³·ÝÇë³ÛÇÝ ÃáÕ³ñÏÇã ПМЛ-122002 40А (нереверсивный)</t>
  </si>
  <si>
    <t>ВВГнгLS ãÑñÏÇ½íáÕ  Ù³ÉáõËÇ ï»Õ³¹ñáõÙÁ 5x2,5ÙÙ2 Ïïñ.</t>
  </si>
  <si>
    <t>ВВГнгLS ãÑñÏÇ½íáÕ  Ù³ÉáõËÇ ï»Õ³¹ñáõÙÁ 4x2,5ÙÙ2 Ïïñ.</t>
  </si>
  <si>
    <t xml:space="preserve">äáÕå³ï ß»ñï³íáñ 40x4ÙÙ ã³÷»ñÇ  </t>
  </si>
  <si>
    <r>
      <rPr>
        <b/>
        <sz val="10"/>
        <rFont val="Arial Armenian"/>
        <family val="2"/>
      </rPr>
      <t xml:space="preserve">¾É.áõÅ³ÛÇÝ ë³ñù³íáñáõÙ   
êÝáÕ ·Í»ñÇ ¾É.áõÅ³ÛÇÝ ë³ñù³íáñáõÙ          </t>
    </r>
    <r>
      <rPr>
        <sz val="9"/>
        <rFont val="Arial Armenian"/>
        <family val="2"/>
      </rPr>
      <t xml:space="preserve">                                                           Ü»ñ³ÝóÙ³Ý í³Ñ³ÝÇ Ù»ï³Õ³Ï³Ý å³Ñ³ñ³Ý 600x600ÙÙ IP44</t>
    </r>
  </si>
  <si>
    <r>
      <t xml:space="preserve">¾É.ëÝáõóÙ³Ý ÷áË³ñÏÇã »é³µ¨»é 200А </t>
    </r>
    <r>
      <rPr>
        <sz val="10"/>
        <rFont val="Arial Armenian"/>
        <family val="2"/>
      </rPr>
      <t/>
    </r>
  </si>
  <si>
    <t xml:space="preserve">²íïáÙ³ï-³Ýç³ïÇã »é³µ¨»é  200А     </t>
  </si>
  <si>
    <t xml:space="preserve">Ð³ßíÇã ¿É»ÏïñáÝ³ÛÇÝ 2 ï³ñÇý³ÛÇÝ 380ì 5² </t>
  </si>
  <si>
    <t>Ðáë³ÝùÇ ïñ³ÝëýáñÙ³ïáñ 200/5²</t>
  </si>
  <si>
    <t>´³ßËÇã í³Ñ³ÝÇ Ù»ï³Õ³Ï³Ý å³Ñ³ñ³Ý 600x600ÙÙ IP44</t>
  </si>
  <si>
    <t>²íïáÙ³ï-³Ýç³ïÇã »é³µ¨»é 63²</t>
  </si>
  <si>
    <t xml:space="preserve">²íïáÙ³ï-³Ýç³ïÇã »é³µ¨»é  160²     </t>
  </si>
  <si>
    <t xml:space="preserve">²íïáÙ³ï-³Ýç³ïÇã »é³µ¨»é  200²     </t>
  </si>
  <si>
    <t>Èñ³óáõóÇã ³ÝÏ³Ë Ë½Çã  230í. ³íïáÙ³ïÝ»ñÁ ³Ýç³ï»Éáõ Ñ³Ù³ñ</t>
  </si>
  <si>
    <t>ВВГнг-LS ãÑñÏÇ½íáÕ  Ù³ÉáõËÇ ï»Õ³¹ñáõÙÁ 5x10ÙÙ2 Ïïñ.</t>
  </si>
  <si>
    <t>ВВГнг-LS ãÑñÏÇ½íáÕ  Ù³ÉáõËÇ ï»Õ³¹ñáõÙÁ 5x16ÙÙ2 Ïïñ.</t>
  </si>
  <si>
    <t>ВВГнг-LS ãÑñÏÇ½íáÕ  Ù³ÉáõËÇ ï»Õ³¹ñáõÙÁ 5x70ÙÙ2 Ïïñ.</t>
  </si>
  <si>
    <t>ВВГнг-LS ãÑñÏÇ½íáÕ  Ù³ÉáõËÇ ï»Õ³¹ñáõÙÁ 5x95ÙÙ2 Ïïñ.</t>
  </si>
  <si>
    <t xml:space="preserve">Ð³Õáñ¹³É³ñ åÕÝÓÇó 1x95ÙÙ2 Ïïñ. ПВ-3-066 åáï»ÝóÇ³ÉÝ»ñÇ Ñ³í³ë³ñ»óÙ³Ý Ñ³Ù³ñ </t>
  </si>
  <si>
    <t xml:space="preserve">ÜáõÛÝÁ, 1x10ÙÙ2 Ïïñ. </t>
  </si>
  <si>
    <t>ö40ÙÙ PVC  Ïáßï ËáÕáí³Ï</t>
  </si>
  <si>
    <t xml:space="preserve">Ø»ï³Õ³Ï³Ý ËáÕáí³Ï ö20ÙÙ </t>
  </si>
  <si>
    <t xml:space="preserve">Ø»ï³Õ³Ï³Ý ËáÕáí³Ï ö40ÙÙ </t>
  </si>
  <si>
    <t xml:space="preserve">Ø»ï³Õ³Ï³Ý ËáÕáí³Ï ö100ÙÙ </t>
  </si>
  <si>
    <t xml:space="preserve">òÇÝÏ³å³ï åáÕå³ï» Ñ³ÕáñÃ³ÃÇÃ»Õ   40x4ÙÙ ã³÷»ñÇ  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</si>
  <si>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25²     </t>
    </r>
  </si>
  <si>
    <t xml:space="preserve">²ñÏÕ Ï³é³í³ñÙ³Ý  »ñÏýÇ¹»ñ³ÝÇ 6² Ñ»é³Ï³é³í³ñÙ³Ý ÑÝ³ñ³íáñáõÃÛ³Ùµ                                 ЯУ 5114-2874 </t>
  </si>
  <si>
    <t>Î³é³í³ñÙ³Ý åáëï ПКУ-15</t>
  </si>
  <si>
    <t>ВВГнгLS-1000 ãÑñÏÇ½íáÕ  Ù³ÉáõËÇ ï»Õ³¹ñáõÙÁ 5x2,5ÙÙ2 Ïïñ.</t>
  </si>
  <si>
    <t>ВВГнгLS-1000 ãÑñÏÇ½íáÕ  Ù³ÉáõËÇ ï»Õ³¹ñáõÙÁ 5x1,5ÙÙ2 Ïïñ.</t>
  </si>
  <si>
    <r>
      <rPr>
        <b/>
        <sz val="10"/>
        <rFont val="Arial Armenian"/>
        <family val="2"/>
      </rPr>
      <t>ú¹³÷áËáõÃÛ³Ý ¿É.áõÅ³ÛÇÝ ë³ñù³íáñáõÙ</t>
    </r>
    <r>
      <rPr>
        <b/>
        <sz val="9"/>
        <rFont val="Arial Armenian"/>
        <family val="2"/>
      </rPr>
      <t xml:space="preserve">                                                                          </t>
    </r>
    <r>
      <rPr>
        <sz val="9"/>
        <rFont val="Arial Armenian"/>
        <family val="2"/>
      </rPr>
      <t>´³ßËÇã í³Ñ³Ý  24 Ùá¹áõÉÇ Ñ³Ù³ñ  IP44</t>
    </r>
  </si>
  <si>
    <t xml:space="preserve">²íïáÙ³ï-³Ýç³ïÇã »é³µ¨»é  40²     </t>
  </si>
  <si>
    <t>²íïáÙ³ï-³Ýç³ïÇã ÙÇ³µ¨»é 25²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</si>
  <si>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32²     </t>
    </r>
  </si>
  <si>
    <t>²ñÏÕ Ï³é³í³ñÙ³Ý  »é³µ¨»é  ЯУ 5113-3174   IP44</t>
  </si>
  <si>
    <t>²ñÏÕ Ï³é³í³ñÙ³Ý  »é³µ¨»é  ЯУ 5113-3474     IP44</t>
  </si>
  <si>
    <t>ВВГнгLS-1000 ãÑñÏÇ½íáÕ  Ù³ÉáõËÇ ï»Õ³¹ñáõÙÁ 3x2,5ÙÙ2 Ïïñ.</t>
  </si>
  <si>
    <t>ВВГнгLS-1000 ãÑñÏÇ½íáÕ  Ù³ÉáõËÇ ï»Õ³¹ñáõÙÁ 5x4ÙÙ2 Ïïñ.</t>
  </si>
  <si>
    <t>ВВГнгLS-1000 ãÑñÏÇ½íáÕ  Ù³ÉáõËÇ ï»Õ³¹ñáõÙÁ 4x2,5ÙÙ2 Ïïñ.</t>
  </si>
  <si>
    <t>ВВГнгLS-1000 ãÑñÏÇ½íáÕ  Ù³ÉáõËÇ ï»Õ³¹ñáõÙÁ 4x4ÙÙ2 Ïïñ.</t>
  </si>
  <si>
    <t>КВВГнг ëïáõ·Çã, ãÑñÏÇ½íáÕ  Ù³ÉáõËÇ ï»Õ³¹ñáõÙÁ 5x1,5ÙÙ2 Ïïñ.</t>
  </si>
  <si>
    <t xml:space="preserve">Ð³Õáñ¹³É³ñ åÕÝÓÇó 10ÙÙ2 Ïïñ. ПВ-3-066 µ³½Ù³çÇÕ,  åáï»ÝóÇ³ÉÝ»ñÇ Ñ³í³ë³ñ»óÙ³Ý Ñ³Ù³ñ </t>
  </si>
  <si>
    <r>
      <rPr>
        <b/>
        <sz val="10"/>
        <color indexed="8"/>
        <rFont val="Arial Armenian"/>
        <family val="2"/>
      </rPr>
      <t xml:space="preserve">ÐáÕ³ÝóÙ³Ý ûç³Ë  ¨ ß³ÝÃ³å³ßïå³ÝáõÃÛáõÝ
ÐáÕ³óÙ³Ý ûç³Ë </t>
    </r>
    <r>
      <rPr>
        <sz val="9"/>
        <color indexed="8"/>
        <rFont val="Arial Armenian"/>
        <family val="2"/>
      </rPr>
      <t xml:space="preserve">                                                            ¶ñáõÝïÇ ù³Ý¹áõÙ Ëñ³ÙáõÕáõÙ Ó»éùáí </t>
    </r>
  </si>
  <si>
    <t>ÜáõÛÝÇ »ïÉÇóù  Ó»éùáí, ïá÷³ÝáõÙáí</t>
  </si>
  <si>
    <t xml:space="preserve">äáÕå³ï ß»ñï³íáñ óÇÝÏ³å³ï 40x4ÙÙ ã³÷»ñÇ  </t>
  </si>
  <si>
    <t>äáÕå³ï ³ÝÏÛáõÝ³ÛÇÝ óÇÝÏ³å³ï 50x50x5ÙÙ ã³÷»ñáí È=3,0Ù</t>
  </si>
  <si>
    <r>
      <rPr>
        <b/>
        <sz val="10"/>
        <color indexed="8"/>
        <rFont val="Arial Armenian"/>
        <family val="2"/>
      </rPr>
      <t xml:space="preserve">Þ³ÝÃ³å³ßïå³ÝáõÃÛáõÝ      </t>
    </r>
    <r>
      <rPr>
        <sz val="9"/>
        <color indexed="8"/>
        <rFont val="Arial Armenian"/>
        <family val="2"/>
      </rPr>
      <t xml:space="preserve">                                                                  ¶ñáõÝïÇ ù³Ý¹áõÙ Ëñ³ÙáõÕáõÙ Ó»éùáí </t>
    </r>
  </si>
  <si>
    <t xml:space="preserve">Þ³ÝÃ³å³ßïå³ÝÇã ó³ÝóÇ ÷éáõÙ  ÏÉáñ, ö8ÙÙ Ñ³ëï. óÇÝÏ³å³ï åáÕå³ïÇó  </t>
  </si>
  <si>
    <t xml:space="preserve">Ø»ï³Õ³Ï³Ý µéÝ³Ï (ó³ÝóÇ ³Ùñ³óÙ³Ý Ñ³Ù³ñ) DKC  ND2106 </t>
  </si>
  <si>
    <t xml:space="preserve">Ê³ã³Ó¨ ÙÇ³óÇã 8ÙÙ ÏÉáñ åáÕå³ïÇ Ñ³Ù³ñ </t>
  </si>
  <si>
    <t>äáÕå³ï ³ÝÏÛáõÝ³ÛÇÝ óÇÝÏ³å³ï 50x50x5ÙÙ ã³÷»ñáí È=2,5Ù</t>
  </si>
  <si>
    <r>
      <rPr>
        <b/>
        <sz val="9"/>
        <rFont val="Arial Armenian"/>
        <family val="2"/>
      </rPr>
      <t>æñ³Ñ»é³óÙ³Ý Ñ³Ù³Ï³ñ·Ç Ñ³Ï³ë³é»óÙ³Ý Ï³µ»É³ÛÇÝ ó³Ýó</t>
    </r>
    <r>
      <rPr>
        <sz val="9"/>
        <rFont val="Arial Armenian"/>
        <family val="2"/>
      </rPr>
      <t xml:space="preserve">
´³ßËÇã í³Ñ³Ý  24Ùá¹áõÉÇ Ñ³Ù³ñ</t>
    </r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</si>
  <si>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50²     </t>
    </r>
  </si>
  <si>
    <t>²íïáÙ³ï-³Ýç³ïÇã ÙÇ³µ¨»é 16²</t>
  </si>
  <si>
    <t>²Ýç³ïÇã »é³µ¨»é, ¹Çý»ñ»ÝóÇ³É  32², 30Ø³</t>
  </si>
  <si>
    <t>Î³ñ·³íáñÇã Devireg 330</t>
  </si>
  <si>
    <t>Øá¹áõÉ³ÛÇÝ ÏáÝï³Ïïáñ CTX-40, 40A</t>
  </si>
  <si>
    <t xml:space="preserve">ÖÏáõÝ ËáÕáí³Ï ö25ÙÙ </t>
  </si>
  <si>
    <t xml:space="preserve">îáõ÷ ×ÛáõÕ³íáñÇã </t>
  </si>
  <si>
    <t>îáõ÷ ×ÛáõÕ³íáñÇã105x105x55ÙÙ Plexo</t>
  </si>
  <si>
    <t>Ø³ÉáõË ç»éáõóíáÕ DTCE-30 È=5Ù, 137íï</t>
  </si>
  <si>
    <t>Ø³ÉáõË ç»éáõóíáÕ DTCE-30 È=10Ù, 274íï</t>
  </si>
  <si>
    <t>Ø³ÉáõË ç»éáõóíáÕ DTCE-30 È=14Ù, 366íï</t>
  </si>
  <si>
    <t>Ø³ÉáõË ç»éáõóíáÕ DTCE-30 È=20Ù, 576íï</t>
  </si>
  <si>
    <t>Ø³ÉáõË ç»éáõóíáÕ DTCE-30 È=34Ù, 933íï</t>
  </si>
  <si>
    <t xml:space="preserve">Ø»ï³Õ³Ï³Ý ßÕÃ³ </t>
  </si>
  <si>
    <r>
      <rPr>
        <b/>
        <sz val="9"/>
        <color indexed="8"/>
        <rFont val="Arial Armenian"/>
        <family val="2"/>
      </rPr>
      <t>Ðñ¹»ÑÇ ³Ñ³½³Ý·Ù³Ý Ñ³Ù³Ï³ñ·</t>
    </r>
    <r>
      <rPr>
        <sz val="9"/>
        <color indexed="8"/>
        <rFont val="Arial Armenian"/>
        <family val="2"/>
      </rPr>
      <t xml:space="preserve">
Կենտրոնական վահանակ Рубеж -2ОП</t>
    </r>
  </si>
  <si>
    <t>Ինդիկացիայի բլոկ Рубеж -БИ</t>
  </si>
  <si>
    <t>911 միանալու վահանակ Тандем-2М</t>
  </si>
  <si>
    <t xml:space="preserve">Անխափան սնուցման սարք ИВЭПР 12v3a </t>
  </si>
  <si>
    <t>Մարտկոց 12В7А</t>
  </si>
  <si>
    <t>Հասցեային ծխի ազդասարք ИП 212-64</t>
  </si>
  <si>
    <t>Հասցեային հրդեհի ձեռքի ազդարարիչ ИПР 513-11</t>
  </si>
  <si>
    <t>Շչակ ОПОП 124-7</t>
  </si>
  <si>
    <t>Մուտքային մոդուլ АМП-4</t>
  </si>
  <si>
    <t>Հրդեհի գծային ծխի տվիչ ИПДЛ-Д-II/4Р</t>
  </si>
  <si>
    <t>Ինտերֆեյսի փոխակերպիչ</t>
  </si>
  <si>
    <t>Մալուխ КПСнг - FRLS 1x2x0.75</t>
  </si>
  <si>
    <t>մ</t>
  </si>
  <si>
    <r>
      <rPr>
        <b/>
        <sz val="9"/>
        <color indexed="8"/>
        <rFont val="Arial Armenian"/>
        <family val="2"/>
      </rPr>
      <t>Ð³Ù³Ï³ñ·ã³ÛÇÝ ó³Ýó</t>
    </r>
    <r>
      <rPr>
        <sz val="9"/>
        <color indexed="8"/>
        <rFont val="Arial Armenian"/>
        <family val="2"/>
      </rPr>
      <t xml:space="preserve">
Վարդակ համակարգչային RJ45 Legrand</t>
    </r>
  </si>
  <si>
    <t>լ-մ</t>
  </si>
  <si>
    <t>Կանգնակ 19" 6U Hyperline</t>
  </si>
  <si>
    <t>Ցանցային Բաժանարար 24 մուտք համալրված օպտիկամանրաթելային մալուխի մուտքի մոդուլով D-Link DGS-1210-24</t>
  </si>
  <si>
    <t>Պատչ պանել 24 մուտք RJ45 Cat5e Hyperline</t>
  </si>
  <si>
    <t xml:space="preserve">Մալուխների կազմակերպիչ </t>
  </si>
  <si>
    <t>Մալուխ UTP Cat 5E</t>
  </si>
  <si>
    <t>Մալուխատար 40x60</t>
  </si>
  <si>
    <t>Մալուխատար 20x20</t>
  </si>
  <si>
    <r>
      <rPr>
        <b/>
        <sz val="9"/>
        <color indexed="8"/>
        <rFont val="Arial Armenian"/>
        <family val="2"/>
      </rPr>
      <t>¼³Ý·Ç ¨ Å³Ù³óáõÛóÇ Ñ³Ù³Ï³ñ·</t>
    </r>
    <r>
      <rPr>
        <sz val="9"/>
        <color indexed="8"/>
        <rFont val="Arial Armenian"/>
        <family val="2"/>
      </rPr>
      <t xml:space="preserve">
"Ղեկավարող" ժամացույց-կայան ЧС-2-06-ШКОЛА</t>
    </r>
  </si>
  <si>
    <t>Էլեկտրոնային "Ղեկավարվող" ժամացույց, համալրված ջերմաչափով, ինդիկացիան կարմիր Р-100B-R</t>
  </si>
  <si>
    <t>Զանգ դպրոցական 220Վ МЗМ-1</t>
  </si>
  <si>
    <t>Մալուխ 2*0.75</t>
  </si>
  <si>
    <r>
      <rPr>
        <b/>
        <sz val="9"/>
        <color indexed="8"/>
        <rFont val="Arial Armenian"/>
        <family val="2"/>
      </rPr>
      <t>î»ë³ÑëÏÙ³Ý Ñ³Ù³Ï³ñ·</t>
    </r>
    <r>
      <rPr>
        <sz val="9"/>
        <color indexed="8"/>
        <rFont val="Arial Armenian"/>
        <family val="2"/>
      </rPr>
      <t xml:space="preserve">
Տեսախցիկ DS-2CE56D0T-IRP, HD1080p, 2MP CMOS Sensor, 24 pcs LEDs, 20m IR, Outdoor IR Eyeball, ICR, 0.1 Lux/F1.2, 12 VDC, Smart IR, DNR, IP66, 3.6/6mm Lens </t>
    </r>
  </si>
  <si>
    <t>Տեսախցիկ DS-2CE16D0T-IRP, HD1080p,2MP CMOS Sensor, 24 pcs LEDs, 20m IR, Outdoor IR Bullet, ICR, 0.1 Lux/F1.2, 12 VDC, Smart IR, DNR, IP66, 3.6/6mm Lens</t>
  </si>
  <si>
    <t>Տեսագրող սարք  DS-7116HQHI-K1, 16Turbo HD/AHD/Analog interface input, 16-ch video&amp;1-ch audio input, 2-ch IP video input,1 SATA interface,CH01-04: 3MP @ 15fps, CH01-16:1920×1080P/4MP Lite@15 fps/ch, 4K UHD output, mini 1U case</t>
  </si>
  <si>
    <t>Կոշտ սկավառակ 4ՏԲ Seagate® Surveillance® HDD (SV35) SATA3 up to 6.0Gb/s (for 24/7 work)</t>
  </si>
  <si>
    <t>Սնուցման սարք 12Վ20Ա մետաղական արկղով</t>
  </si>
  <si>
    <t>Անխափան սնուցման սարք PowerCom KIN-1500AP, UPS 1500VA</t>
  </si>
  <si>
    <t>Մոնիտոր  32" LCD DS-D5032QE</t>
  </si>
  <si>
    <t>Մալուխ 4+1 КВТ-В-2 2x0.35</t>
  </si>
  <si>
    <r>
      <rPr>
        <b/>
        <sz val="9"/>
        <rFont val="Arial Armenian"/>
        <family val="2"/>
      </rPr>
      <t>êåáñï³ÛÇÝ ë³ñù³íáñáõÙÝ»ñ</t>
    </r>
    <r>
      <rPr>
        <sz val="9"/>
        <rFont val="Arial Armenian"/>
        <family val="2"/>
      </rPr>
      <t xml:space="preserve">
ì³Ñ³Ý µ³ëÏ»ïµáÉÇ ï»Õ³¹ñí³Í å³ïÇÝ </t>
    </r>
  </si>
  <si>
    <t>ÏáÙåÉ</t>
  </si>
  <si>
    <t xml:space="preserve">´³ëÏ»ïµáÉÇ Ù³ñ½³Ï³Ý í³Ñ³Ý </t>
  </si>
  <si>
    <t xml:space="preserve">¶Ý¹³ÏÁ Ýß³Ý³Ï»ïÇÝ Ý»ï»Éáõ í³Ñ³Ý³Ï </t>
  </si>
  <si>
    <t xml:space="preserve">ò³Ýó ï»Õ³¹ñíáÕ Ù³ñ½³¹³ÑÉÇ×Ç å³ïáõÑ³ÝÝ»ñÇ íñ³ </t>
  </si>
  <si>
    <r>
      <rPr>
        <b/>
        <sz val="9"/>
        <rFont val="Arial Armenian"/>
        <family val="2"/>
      </rPr>
      <t>¶áÛáõÃÛáõÝ áõÝ»óáÕ ß»ÝùÇ ù³Ý¹áõÙ</t>
    </r>
    <r>
      <rPr>
        <sz val="9"/>
        <rFont val="Arial Armenian"/>
        <family val="2"/>
      </rPr>
      <t xml:space="preserve">
ö³Ûï» å³ïáõÑ³ÝÝ»ñÇ  ù³Ý¹áõÙ</t>
    </r>
  </si>
  <si>
    <t>ö³Ûï» ¹éÝ»ñÇ  ù³Ý¹áõÙ</t>
  </si>
  <si>
    <t>î³ÝÇùÇ ÃÇÃ»ÕÇó Í³ÍÏáõÛÃÇ ù³Ý¹áõÙ</t>
  </si>
  <si>
    <t xml:space="preserve">î³ÝÇùÇ ÷³Ûï»  ÏáÝëïñáõÏóÇ³Ý»ñÇ ù³Ý¹áõÙ </t>
  </si>
  <si>
    <t>¶áÛáõÃÛáõÝ áõÝ»óáÕ ß»ÝùÇ ù³Ý¹áõÙ  ¾ùëÏ³í³ïáñáí,  µ³ñÓ»Éáí ÇÝùÝ³Ã³÷Ç íñ³</t>
  </si>
  <si>
    <t>ÞÇÝ³ÕµÇ ï»Õ³÷áËáõÙ 3ÏÙ Ñ»é³íáñáõÃÛ³Ý íñ³</t>
  </si>
  <si>
    <r>
      <rPr>
        <b/>
        <sz val="9"/>
        <rFont val="Arial Armenian"/>
        <family val="2"/>
      </rPr>
      <t xml:space="preserve">ö³Ëëï³ñ³ÝÇ ·»ïÝ³ÝóáõÙ </t>
    </r>
    <r>
      <rPr>
        <sz val="9"/>
        <rFont val="Arial Armenian"/>
        <family val="2"/>
      </rPr>
      <t xml:space="preserve">
²ñï³ùÇÝ å³ï»ñÇ »ñÏß»ñï çñ³Ù»Ïáõë³óáõÙ µÇïáõÙÇ Ù³ÍÇÏáí                         </t>
    </r>
  </si>
  <si>
    <t>ØÇ³ÓáõÛÉ »/µ»ïáÝ» ä-1---ä-3 å³ï»ñÇ å³ïñ³ëïáõÙ 300ÙÙ Ñ³ëïáõÃ. B-20 ¹³ëÇ µ»ïáÝáí (»ÉùÇ Ù³ë)</t>
  </si>
  <si>
    <t>²Ùñ³Ý ö6, 8A240C</t>
  </si>
  <si>
    <t>²Ùñ³Ý ö12A500C</t>
  </si>
  <si>
    <t>ØÇ³ÓáõÛÉ  »/µ»ïáÝ» Í³ÍÏÇ ë³ÉÇ å³ïñ³ëïáõÙ B-20¹. µ»ïáÝáí  (»ÉùÇ Ù³ë)</t>
  </si>
  <si>
    <t>²Ùñ³Ý ö6A240C</t>
  </si>
  <si>
    <t>²Ùñ³Ý ö8A500C</t>
  </si>
  <si>
    <t xml:space="preserve">²ê-1, ²ê-2 ²ëïÇ×³ÝÝ»ñÇ ÙÇ³ÓáõÛÉ  »/µ»ïáÝ» ë³ÉÇ å³ïñ³ëïõÙ B-20 ¹³ëÇ µ»ïáÝáí  </t>
  </si>
  <si>
    <t>ÜáõÛÝÇ, µ»ïáÝ» ³ëïÇ×³ÝÝ»ñÇ å³ïñ³ëïáõÙ B-7,5 ¹³ëÇ µ»ïáÝáí</t>
  </si>
  <si>
    <t>²Ùñ³Ý ö6, 8A240</t>
  </si>
  <si>
    <t>²Ùñ³Ý ö16A500C</t>
  </si>
  <si>
    <t xml:space="preserve">60x40x3ÙÙ åáÕå³ï» áõÕÕ³ÝÏÛáõÝ ËáÕáí³ÏÝ»ñÇó µ³½ñÇù  </t>
  </si>
  <si>
    <t>Èáõë³ïáõ  Ñ»ñÙ»ïÇÏ LED 31íï   IP65</t>
  </si>
  <si>
    <t>LED Éáõë³ïáõ  íÃ³ñ³ÛÇÝ, Ý»ñë³ñùí³Í Ù³ñïÏáóáí LED 31íï   IP65</t>
  </si>
  <si>
    <t>ä³ïÇ Éáõë³ïáõ  LED 18íï  IP65</t>
  </si>
  <si>
    <t>²Ýç³ïÇã é»í»ñëÇí 250ì 6²</t>
  </si>
  <si>
    <r>
      <rPr>
        <b/>
        <sz val="9"/>
        <rFont val="Arial Armenian"/>
        <family val="2"/>
      </rPr>
      <t>Èñ³Ï³½Ù ïñ³ÝëýáñÙ³ïáñ³ÛÇÝ  »ÝÃ³Ï³Û³Ý Èîº</t>
    </r>
    <r>
      <rPr>
        <sz val="9"/>
        <rFont val="Arial Armenian"/>
        <family val="2"/>
      </rPr>
      <t xml:space="preserve">
Èñ³Ï³½Ù ïñ³ÝëýáñÙ³ïáñ³ÛÇÝ  »ÝÃ³Ï³Û³Ý Èîº КТП-250 10(6) 0.4кв</t>
    </r>
  </si>
  <si>
    <t>Ï/ï</t>
  </si>
  <si>
    <t xml:space="preserve">ºé³ý³½ ³íïáÙ³ï-³Ýç³ïÇã 250² </t>
  </si>
  <si>
    <t>Ëñ³ÙáõÕáõ ÷áñáõÙ Ó»éùáí 0,7x0,3x36Ù</t>
  </si>
  <si>
    <t xml:space="preserve">òÇÝÏ³å³ï åáÕå³ï» Ñ³Õáñ¹³ÃÇÃ»Õ  40x4ÙÙ ã³÷»ñÇ  </t>
  </si>
  <si>
    <t>òÇÝÏ³å³ï åáÕå³ï» ³ÝÏÛáõÝ³Ï 50x50x5ÙÙ ã³÷»ñáí È=3,0Ù</t>
  </si>
  <si>
    <t>´»ïáÝ» ÑÇÙÝ³ï³ÏÇ å³ïñ³ëïáõÙ Èîº-Ç ï³Ï B -7,5 ¹³ëÇ µ»ïáÝáí</t>
  </si>
  <si>
    <t xml:space="preserve">ò³Ýó³íáñ å³ñëå³å³ïÇ å³ïñ³ëïáõÙ  H=2.0Ù (ÑáÕ³ÛÇÝ ³ßË³ï³ÝùÝ»ñÇ Ï³ï³ñáõÙ, ö50ÙÙ Ñ=2,2Ù 8Ñ³ï åáÕå³ï» ËáÕáí³ÏÝ»ñÇó Ï³Ý·Ý³ÏÝ»ñÇ ï»Õ³¹ñáõÙ ¨ µ»ïáÝ³óáõÙ B-7.5¹³ëÇ µ»ïáÝáí,  ó³Ýó³å³ïáõÙ »é³ÏóáõÙáí ) </t>
  </si>
  <si>
    <t xml:space="preserve">¶ñáõÝïÇ Ñ³ñÃ»óáõÙ ï»ÕáõÙ Ó»éùáí  </t>
  </si>
  <si>
    <t>Èñ³Ï³½Ù ïñ³ÝëýáñÙ³ïáñ³ÛÇÝ  »ÝÃ³Ï³Û³Ý Èîº КТП-250 10(6) 0.4кв</t>
  </si>
  <si>
    <r>
      <rPr>
        <b/>
        <sz val="9"/>
        <rFont val="Arial Armenian"/>
        <family val="2"/>
      </rPr>
      <t>Ü»ñï³ñ³Íù³ÛÇÝ ó³Íñ É³ñÙ³Ý 0,4Ïí Ù³ÉáõË³ÛÇÝ ·ÇÍ</t>
    </r>
    <r>
      <rPr>
        <sz val="9"/>
        <rFont val="Arial Armenian"/>
        <family val="2"/>
      </rPr>
      <t xml:space="preserve">
Ø³ÉáõË áõÅ³ÛÇÝ, ³ÉÛáõÙÇÝÇó 1.0Ïì  AВВГ-1,0 4x120ÙÙ2 Ïïñí³Íùáí </t>
    </r>
  </si>
  <si>
    <t>Ø³ÉáõË³ÛÇÝ Í³Ûñ³ÛÇÝ Ïóáñ¹Çã 1Ïì 120ÙÙ2 Ïïñ.Ñ³Ù³ñ (муфта концевая) 4КВТп-1-120</t>
  </si>
  <si>
    <t xml:space="preserve">Ø³ÉáõË³ÛÇÝ í»ñçáõÛÃ 120ÙÙ2 Ïïñí³ÍùÇ Ñ³Ù³ñ </t>
  </si>
  <si>
    <t>¶ñáõÝïÇ ù³Ý¹áõÙ Ó»éùáí 4Ù³ÉáõËÇ Ñ³Ù³ñ  0,4x0,8x80Ù</t>
  </si>
  <si>
    <t xml:space="preserve">²ÝÏáÕÝ³ÏÇ å³ïñ³ëïáõÙ  Ëñ³ÙáõÕáõÙ  ³í³½Çó  </t>
  </si>
  <si>
    <t xml:space="preserve">²í³½ </t>
  </si>
  <si>
    <t>100ÙÙ ïñ³Ù. íÇÝÇåÉ³ëï» Ïáßï ËáÕáí³Ï</t>
  </si>
  <si>
    <t xml:space="preserve">²½¹³Ýß³Ý³ÛÇÝ Å³å³í»Ý 300ÙÙ É³ÛÝáõÃ. </t>
  </si>
  <si>
    <t>¶ñáõÝïÇ Ñ»ïÉÇóù Ó»éùáí, ïá÷³ÝáõÙ</t>
  </si>
  <si>
    <t xml:space="preserve">²í»Éáñ¹ ·ñáõÝïÇ Ñ³ñÃ»óáõÙ ï»ÕáõÙ Ó»éùáí  </t>
  </si>
  <si>
    <r>
      <rPr>
        <b/>
        <sz val="9"/>
        <rFont val="Arial Armenian"/>
        <family val="2"/>
      </rPr>
      <t xml:space="preserve">
67 Ïíï ¹ñí³Íù³ÛÇÝ Ñ½áñáõÃÛ³Ùµ ³ñ¨³ÛÇÝ üì Ï³Û³Ý²ñ¨³ÛÇÝ ýáïáíáÉï³ÛÇÝ Ñ³Ù³Ï³ñ·
</t>
    </r>
    <r>
      <rPr>
        <sz val="9"/>
        <rFont val="Arial Armenian"/>
        <family val="2"/>
      </rPr>
      <t xml:space="preserve">öáË³Ï»ñåÇãÇ ï»Õ³¹ñáõÙ (ÇÝí»ñïáñ) 380í, 60Ïíï Growatt  MAX 60KTL3LV  </t>
    </r>
  </si>
  <si>
    <r>
      <rPr>
        <b/>
        <sz val="9"/>
        <rFont val="Arial Armenian"/>
        <family val="2"/>
      </rPr>
      <t>Þ³ÝÃ³å³ßïå³ÝáõÙ</t>
    </r>
    <r>
      <rPr>
        <sz val="9"/>
        <rFont val="Arial Armenian"/>
        <family val="2"/>
      </rPr>
      <t xml:space="preserve">
Ð»Ý³ëÛ³Ý ÛáõÕ³Ý»ñÏáõÙ</t>
    </r>
  </si>
  <si>
    <t>Ð»Ý³ëÛ³Ý µ»ïáÝ³óáõÙ B -7,5 ¹³ëÇ µ»ïáÝáí</t>
  </si>
  <si>
    <r>
      <rPr>
        <sz val="10"/>
        <rFont val="Arial Armenian"/>
        <family val="2"/>
      </rPr>
      <t>Schirtec</t>
    </r>
    <r>
      <rPr>
        <sz val="9"/>
        <rFont val="Arial Armenian"/>
        <family val="2"/>
      </rPr>
      <t xml:space="preserve"> S-AM  ß³ÝÃ³ñ·Çã ë³ñùÇ ï»Õ³¹ñáõÙ Ñ»Ý³ëÛ³Ý íñ³ </t>
    </r>
  </si>
  <si>
    <t xml:space="preserve">Ø»ï³Õ³É³ñ åáÕå³ïÇó åÕÝÓ³å³ï ö8ÙÙ </t>
  </si>
  <si>
    <t>òó³ÓáÕ åáÕå³ïÇó (ÑáÕ³ÏóÇã) åÕÝÓ³å³ï ö17ÙÙ È=1,5Ù</t>
  </si>
  <si>
    <t>²ñ¨³ÛÇÝ ýáïáíáÉï³ÛÇÝ Ñ³Ù³Ï³ñ·Ç í³Ñ³Ý³Ï   335W mono  1956x992x40ÙÙ</t>
  </si>
  <si>
    <t xml:space="preserve">öáË³Ï»ñåÇã 380í, 60Ïíï Growatt                                  MAX 60KTL3LV  </t>
  </si>
  <si>
    <r>
      <rPr>
        <sz val="10"/>
        <rFont val="Arial Armenian"/>
        <family val="2"/>
      </rPr>
      <t>Schirtec</t>
    </r>
    <r>
      <rPr>
        <sz val="9"/>
        <rFont val="Arial Armenian"/>
        <family val="2"/>
      </rPr>
      <t xml:space="preserve"> S-AM ß³ÝÃ³ñ·Çã ë³ñù</t>
    </r>
  </si>
  <si>
    <r>
      <rPr>
        <b/>
        <sz val="9"/>
        <rFont val="Arial Armenian"/>
        <family val="2"/>
      </rPr>
      <t>²ñï³ùÇÝ çñ³·ÇÍ</t>
    </r>
    <r>
      <rPr>
        <sz val="9"/>
        <rFont val="Arial Armenian"/>
        <family val="2"/>
      </rPr>
      <t xml:space="preserve">
III-ñ¹ Ï³ñ·Ç ·ñáõÝïÝ»ñÇ Ùß³ÏáõÙ  0.25Ù3  ß»ñ»÷Ç ï³ñáÕáõÃÛ³Ùµ  ¿ùëÏ³í³ïáñáí,  ÏáÕÉÇóù</t>
    </r>
  </si>
  <si>
    <t>ÜáõÛÝÁ,  µ³ñÓ»Éáí ÇÝùÝ³Ã³÷Ç íñ³</t>
  </si>
  <si>
    <t xml:space="preserve">¶ñáõÝïÇ ù³Ý¹áõÙ Ó»éùáí </t>
  </si>
  <si>
    <t>ÐÇÙÝ³ï³ÏÇ å³ïñ³ëïáõÙ ËáÕáí³Ï³ß³ñÇ ï³Ï ³í³½Çó</t>
  </si>
  <si>
    <t xml:space="preserve">Êñ³ÙáõÕáõ Ñ»ïÉÇóù ³í³½áí, Ó»éùáí, ïá÷³ÝáõÙáí </t>
  </si>
  <si>
    <t xml:space="preserve">¶ñáõÝïÇ »ïÉÇóù Ëñ³ÙáõÕÇ µáõÉ¹á½»ñáí ¨ ïá÷³ÝáõÙ û¹³×Ýß³Ï³Ý Ó»éùÇ ïá÷³ÝÇãáí </t>
  </si>
  <si>
    <t xml:space="preserve">²í»Éáñ¹ ·ñáõÝïÇ ï»Õ³÷áËáõÙ 3ÏÙ Ñ»é³íáñáõÃÛ³Ý íñ³   </t>
  </si>
  <si>
    <t xml:space="preserve">äáÉÇ»ÃÇÉ»Ý³ÛÇÝ ×ÝßáõÙ³ÛÇÝ ËáÕáí³ÏÝ»ñÇ ï»Õ³¹ñáõÙ ¨ ÷áñÓ³ñÏáõÙ SDR 17 ö32ÙÙ  PN=1MPa   </t>
  </si>
  <si>
    <t xml:space="preserve">äáÉÇ»ÃÇÉ»Ý³ÛÇÝ ×ÝßáõÙ³ÛÇÝ ËáÕáí³ÏÝ»ñÇ ï»Õ³¹ñáõÙ ¨ ÷áñÓ³ñÏáõÙ SDR 17 ö65ÙÙ  PN=1MPa   </t>
  </si>
  <si>
    <r>
      <rPr>
        <b/>
        <sz val="10"/>
        <rFont val="Arial Armenian"/>
        <family val="2"/>
      </rPr>
      <t>æñ³ã³÷³Ï³Ý Ñ³Ý·áõÛó ÑáñáõÙ</t>
    </r>
    <r>
      <rPr>
        <b/>
        <sz val="9"/>
        <rFont val="Arial Armenian"/>
        <family val="2"/>
      </rPr>
      <t xml:space="preserve">  </t>
    </r>
    <r>
      <rPr>
        <sz val="9"/>
        <rFont val="Arial Armenian"/>
        <family val="2"/>
      </rPr>
      <t xml:space="preserve">ö25ÙÙ ¶Ý¹ÇÏ³ÛÇÝ ÷³Ï³ÝÝ»ñÇ ï»Õ³¹ñáõÙ DN25ÙÙ </t>
    </r>
  </si>
  <si>
    <t xml:space="preserve">æñ³ã³÷Ç ï»Õ³¹ñáõÙ DN25ÙÙ, ëïáõ·³ã³÷áõÙáí  </t>
  </si>
  <si>
    <t xml:space="preserve">äáÉÇ¿ÃÇÉ»Ý³ÛÇÝ ³ÝóáõÙ ³Ù»ñÇÏ³ÝÏ³ ö25ÙÙ </t>
  </si>
  <si>
    <t xml:space="preserve">æñÇ ½ïÇã ö25ÙÙ </t>
  </si>
  <si>
    <t xml:space="preserve">æñÙáõÕÇ ÏÉáñ Ñáñ Ñ³í³ùáíÇ »/µ»ïáÝ» ûÕ³ÏÝ»ñÇó ö1000ÙÙ   Ñ=1,5Ù </t>
  </si>
  <si>
    <t>»/µ»ïáÝ» ÑáñÇ ûÕ³ÏÝ»ñ  ö1000ÙÙ Ñ=0,5Ù ¨ Ñ=1,5Ù</t>
  </si>
  <si>
    <t xml:space="preserve">Ì³ÍÏÇ »/µ»ïáÝ» Ñ³í³ùáíÇ ë³É  1,2х1,2х0,22(Ñ) Ãáõç» Ùïáóáí   </t>
  </si>
  <si>
    <t xml:space="preserve">æñÙáõÕÇ ÏÉáñ Ñáñ Ñ³í³ùáíÇ »/µ»ïáÝ» ûÕ³ÏÝ»ñÇó ö1500ÙÙ   Ñ=1,5Ù </t>
  </si>
  <si>
    <t>»/µ»ïáÝ» ÑáñÇ ûÕ³ÏÝ»ñ  ö1500ÙÙ Ñ=0,5Ù ¨ Ñ=1,5Ù</t>
  </si>
  <si>
    <t xml:space="preserve">Ì³ÍÏÇ »/µ»ïáÝ» Ñ³í³ùáíÇ ë³É  1,8х1,8х0,22(Ñ) Ãáõç» Ùïáóáí   </t>
  </si>
  <si>
    <t xml:space="preserve">äáÕå³ï» ÙÇ³óÝáÕ ¿É»Ù»ÝïÝ»ñ Ñáñ»ñáõÙ (ë»ÛëÙÇÏ³ 9 µ³É) </t>
  </si>
  <si>
    <t xml:space="preserve">Ø»ï³Õ³Ï³Ý ëïÇ×³ÝÝ»ñ </t>
  </si>
  <si>
    <t>Ø»ï³Õ³Ï³Ý ï³ññ»ñÇ Ñ³Ï³Ïáéá½ÇáÝ Ý»ñÏáõÙ</t>
  </si>
  <si>
    <t xml:space="preserve">Ð³Ï³Ññ¹»Ñ³ÛÇÝ ÑÇ¹ñ³Ýï ö125ÙÙ Ñ=750ÙÙ </t>
  </si>
  <si>
    <t>ÂáõçÇó ëáÕÝ³ÏÇ ï»Õ³¹ñáõÙ ö50ÙÙ</t>
  </si>
  <si>
    <r>
      <rPr>
        <b/>
        <sz val="9"/>
        <rFont val="Arial Armenian"/>
        <family val="2"/>
      </rPr>
      <t>Î»Ýó³Õ³ÛÇÝ ÏáÛáõÕÇ</t>
    </r>
    <r>
      <rPr>
        <sz val="9"/>
        <rFont val="Arial Armenian"/>
        <family val="2"/>
      </rPr>
      <t xml:space="preserve">
III-ñ¹ Ï³ñ·Ç ·ñáõÝïÝ»ñÇ Ùß³ÏáõÙ  0.25Ù3  ß»ñ»÷Ç ï³ñáÕáõÃÛ³Ùµ  ¿ùëÏ³í³ïáñáí,  ÏáÕÉÇóù</t>
    </r>
  </si>
  <si>
    <t>ÎáÛáõÕáõ PVC ö160ÙÙ ËáÕáí³Ï é»ïÇÝ» ë»ÕÙÇã ûÕ³ÏÝ»ñáí ï»Õ³¹ñáõÙ,  ÷áñÓ³ñÏáõÙáí</t>
  </si>
  <si>
    <t>ÎáÛáõÕáõ PVC ö200ÙÙ ËáÕáí³Ï é»ïÇÝ» ë»ÕÙÇã ûÕ³ÏÝ»ñáí ï»Õ³¹ñáõÙ, ÷áñÓ³ñÏáõÙáí</t>
  </si>
  <si>
    <t>ÎáÛáõÕáõ ÏÉáñ ¹Çï³Ñáñ»ñÇ Ï³éáõóáõÙ Ñ³í³ùáíÇ »/µ ûÕ³ÏÝ»ñáí ö1000ÙÙ  Ñ=1,5Ù</t>
  </si>
  <si>
    <t xml:space="preserve">Ì³ÍÏÇ »/µ»ïáÝ» Ñ³í³ùáíÇ ë³É 1,2х1,2х0,22(Ñ) Ãáõç» Ùïáóáí </t>
  </si>
  <si>
    <t>²í³½Ç ÉóáõÙ ë³ñùÇ ï³Ï ¨ ßáõñç Ó»éùáí</t>
  </si>
  <si>
    <r>
      <rPr>
        <sz val="9"/>
        <rFont val="Arial Armenian"/>
        <family val="2"/>
      </rPr>
      <t>Ø³ùñÙ³Ý Ï³Û³Ý</t>
    </r>
    <r>
      <rPr>
        <sz val="10"/>
        <rFont val="Arial Armenian"/>
        <family val="2"/>
      </rPr>
      <t xml:space="preserve"> Топас-15</t>
    </r>
  </si>
  <si>
    <r>
      <rPr>
        <b/>
        <sz val="9"/>
        <rFont val="Arial Armenian"/>
        <family val="2"/>
      </rPr>
      <t>æ»ñÙáó</t>
    </r>
    <r>
      <rPr>
        <sz val="9"/>
        <rFont val="Arial Armenian"/>
        <family val="2"/>
      </rPr>
      <t xml:space="preserve">
III-ñ¹ Ï³ñ·Ç ·ñáõÝïÝ»ñÇ ù³Ý¹áõÙ Ëñ³ÙáõÕÇÝ»ñáõÙ  Ó»éùáí</t>
    </r>
  </si>
  <si>
    <t>¶ñáõÝïÇ Ñ³ñÃ»óáõÙ ï»ÕáõÙ Ó»éùáí</t>
  </si>
  <si>
    <t>´»ïáÝ» Å³å³í»Ý³ÛÇÝ ÑÇÙù»ñÇ å³ïñ³ëïáõÙ  B-12,5¹³ëÇ µ»ïáÝáí</t>
  </si>
  <si>
    <t xml:space="preserve">äáÕå³ï» áõÕÕ³ÝÏÛáõÝ ËáÕáí³ÏÝ»ñÇó ßñç³Ý³ÏÝ»ñÇ ÙáÝï³ÅáõÙ </t>
  </si>
  <si>
    <t>Ø»ï³Õ³Ï³Ý ï³ññ»ñÇ »ñÏß»ñï Ý»ñÏáõÙ ПФ-115 ¿Ù³Éáí, Ý³ËÝ³Ï³Ý Ùß³ÏáõÙáí  ГФ-021  Ý³Ë³Ý»ñÏáí</t>
  </si>
  <si>
    <t xml:space="preserve">Ø»Ï ËóÇÏ³ÝÇ åáÉÇÏ³ñµáÝ³ïÇó å³ï»ñÇ ¨ Í³ÍÏÇ Çñ³Ï³Ý³óáõÙ </t>
  </si>
  <si>
    <r>
      <rPr>
        <b/>
        <sz val="9"/>
        <rFont val="Arial Armenian"/>
        <family val="2"/>
      </rPr>
      <t xml:space="preserve">´³ñ»Ï³ñ·áõÙ </t>
    </r>
    <r>
      <rPr>
        <sz val="9"/>
        <rFont val="Arial Armenian"/>
        <family val="2"/>
      </rPr>
      <t xml:space="preserve">
¶ñáõÝïÝ»ñÇ Ùß³ÏáõÙ µáõÉ¹á½»ñáí, ï»Õ³÷áË»Éáí ÙÇÝã¨  100Ù Ñ»é³í. íñ³ (ÉÇóùÇ Çñ³Ï³Ý³óáõÙ) </t>
    </r>
  </si>
  <si>
    <t xml:space="preserve">ÈÇóùÇ ÑáÕÇ Ëï³óÝáõÙ ÃñÃé³·É¹áÝáí  </t>
  </si>
  <si>
    <r>
      <rPr>
        <b/>
        <sz val="9"/>
        <rFont val="Arial Armenian"/>
        <family val="2"/>
      </rPr>
      <t xml:space="preserve">ÐáÕ³ÛÇÝ ³ßË³ï³ÝùÝ»ñ ýáõïµáÉÇ ¹³ßïÇ Ñ³Ù³ñ   </t>
    </r>
    <r>
      <rPr>
        <sz val="9"/>
        <rFont val="Arial Armenian"/>
        <family val="2"/>
      </rPr>
      <t xml:space="preserve">                                              ¶ñáõÝïÇ ù³Ý¹áõÙ  0.65Ù3 ß»ñ»÷Ç ï³ñáÕáõÃÛ³Ùµ ¿ùëÏ³í³ïáñáí, µ³ñÓ»Éáí ³íïáÙ»ù»Ý³Ý»ñÇ íñ³ </t>
    </r>
  </si>
  <si>
    <t>ÜáõÛÝÇ ï»Õ³÷áËáõÙ 3ÏÙ Ñ»é³íáñáõÃÛ³Ý íñ³</t>
  </si>
  <si>
    <r>
      <rPr>
        <b/>
        <sz val="9"/>
        <rFont val="Arial Armenian"/>
        <family val="2"/>
      </rPr>
      <t xml:space="preserve">ÐáÕ³ÛÇÝ ³ßË³ï³ÝùÝ»ñ ÙÇÝã¨ 0.00ÝÇß   </t>
    </r>
    <r>
      <rPr>
        <sz val="9"/>
        <rFont val="Arial Armenian"/>
        <family val="2"/>
      </rPr>
      <t xml:space="preserve">    ¶ñáõÝïÇ ù³Ý¹áõÙ  0.65Ù3 ß»ñ»÷Ç ï³ñáÕáõÃÛ³Ùµ ¿ùëÏ³í³ïáñáí, µ³ñÓ»Éáí ³íïáÙ»ù»Ý³Ý»ñÇ íñ³ </t>
    </r>
  </si>
  <si>
    <r>
      <rPr>
        <b/>
        <sz val="9"/>
        <rFont val="Arial Armenian"/>
        <family val="2"/>
      </rPr>
      <t xml:space="preserve">ºñÃ¨»Ï»ÉÇ Ù³ë   </t>
    </r>
    <r>
      <rPr>
        <sz val="9"/>
        <rFont val="Arial Armenian"/>
        <family val="2"/>
      </rPr>
      <t xml:space="preserve">                                                                             ÐÇÙÝ³ï³Ï³ÛÇÝ ¨ Ñ³ñÃ»óÙ³Ý ß»ñïÇ å³ïñ³ëïáõÙ 100ÙÙ Ñ³ëï. ³í³½³-Ïáå×³ÛÇÝ Ë³éÝáõñ¹Çó </t>
    </r>
  </si>
  <si>
    <t xml:space="preserve">Ö³Ý³å³ñÑÇ  ÑÇÙÝ³ï³ÏÇ  å³ïñ³ëïáõÙ µ³½³Éï» Ë×áí 150ÙÙ  Ñ³ëï. </t>
  </si>
  <si>
    <t>Ë×Çó ÑÇÝ³ï³ÏÇ å³ïñ³ëïáõÙ ¨ ïá·áñáõÙ µÇïáõÙáí 4ëÙ Ñ³ëï.   (4,12ïÝ 1000ùÙ Ñ³Ù³ñ)</t>
  </si>
  <si>
    <t>Ö³Ý³å³ñÑÇ Í³ÍÏáõÛÃÇ  å³ïñ³ëïáõÙ Ù³Ýñ³Ñ³ïÇÏ ï³ù ³ëý³Éï³µ»ïáÝáí 40ÙÙ Ñ³ëï</t>
  </si>
  <si>
    <r>
      <rPr>
        <b/>
        <sz val="9"/>
        <rFont val="Arial Armenian"/>
        <family val="2"/>
      </rPr>
      <t xml:space="preserve">Ø³ÛÃ»ñ    </t>
    </r>
    <r>
      <rPr>
        <b/>
        <sz val="10"/>
        <rFont val="Arial Armenian"/>
        <family val="2"/>
      </rPr>
      <t xml:space="preserve">         </t>
    </r>
    <r>
      <rPr>
        <sz val="9"/>
        <rFont val="Arial Armenian"/>
        <family val="2"/>
      </rPr>
      <t xml:space="preserve">                                                          ´»ïáÝ» »½ñ³ù³ñ»ñÇ ï»Õ³¹ñáõÙ 150x300ÙÙ</t>
    </r>
  </si>
  <si>
    <t xml:space="preserve">Â³ùÝí³Í »½ñ³ù³ñ»ñÇ ï»Õ³¹ñáõÙ 80x200ÙÙ </t>
  </si>
  <si>
    <t>´³½³Éï» Ë×Çó 12ëÙ ÑÇÙùÇ å³ïñ³ëïáõÙ Ù³ÛÃ»ñÇ ï³Ï</t>
  </si>
  <si>
    <t>Ø³ÛÃ»ñÇ 30ÙÙ Ñ³ëï. ³ëý³Éï³µ»ïáÝ» Í³ÍÏáõÛÃ</t>
  </si>
  <si>
    <r>
      <rPr>
        <b/>
        <sz val="9"/>
        <rFont val="Arial Armenian"/>
        <family val="2"/>
      </rPr>
      <t xml:space="preserve">êÇ½³Ù³ñ· </t>
    </r>
    <r>
      <rPr>
        <b/>
        <sz val="10"/>
        <rFont val="Arial Armenian"/>
        <family val="2"/>
      </rPr>
      <t xml:space="preserve">                                                   </t>
    </r>
    <r>
      <rPr>
        <sz val="9"/>
        <rFont val="Arial Armenian"/>
        <family val="2"/>
      </rPr>
      <t>ÐáÕÇ Ù»ù»Ý³Û³óí³Í Ý³Ë³å³ïñ³ëïáõÙ  ëÇ½³Ù³ñ·»ñáõÙ ÷é»Éáí 15ëÙ Ñ³ëï. µáõë³ÑáÕ</t>
    </r>
  </si>
  <si>
    <t>Êáï³Í³ÍÏÇ ë»ñÙÇ ó³ÝùÁ Ó»éùáí (25·ñ/ùÙ)</t>
  </si>
  <si>
    <r>
      <rPr>
        <b/>
        <sz val="9"/>
        <rFont val="Arial Armenian"/>
        <family val="2"/>
      </rPr>
      <t xml:space="preserve">î³ñ³ÍùÇ ³ñï³ùÇÝ Éáõë³íáñáõÙ </t>
    </r>
    <r>
      <rPr>
        <sz val="9"/>
        <rFont val="Arial Armenian"/>
        <family val="2"/>
      </rPr>
      <t xml:space="preserve">
Êñ³ÙáõÕáõ ÷áñáõÙ  ¿ùëÏ³í³ïáñáí, ÏáÕÉÇóù</t>
    </r>
  </si>
  <si>
    <t>ÜáõÛÝÁ,  µ³ñÓ»Éáí  ÇÝùÝ³Ã³÷Ç íñ³</t>
  </si>
  <si>
    <t xml:space="preserve">öáëÇ ÷áñáõÙ 0,5x0,5x1,0(Ñ) </t>
  </si>
  <si>
    <t>¶ñáõÝïÇ »ïÉÇóù µáõÉ¹á½»ñáí</t>
  </si>
  <si>
    <t xml:space="preserve">¶ñáõÝïÇ ïá÷³ÝáõÙ û¹³×Ýß³Ï³Ý  Ó»éùÇ ïá÷³ÝÇãáí </t>
  </si>
  <si>
    <t>²í»Éáñ¹ ·ñáõÝïÇ ï»Õ³÷áËáõÙ 3ÏÙ Ñ»é³íáñáõÃÛ³Ý íñ³</t>
  </si>
  <si>
    <t xml:space="preserve">Ð»Ý³ëÛáõÝ åáÕå³ï» ËáÕáí³ÏÇó ö159ÙÙ Ñ=8Ù 1 µ³ñÓ³Ïáí </t>
  </si>
  <si>
    <t xml:space="preserve">´³ñÓ³Ï </t>
  </si>
  <si>
    <t xml:space="preserve">Èáõë³ïáõ ³ñï³ùÇÝ Éáõë³íáñÙ³Ý, LED Éáõë³¹Çá¹³ÛÇÝ100íï Ñ½áñáõÃÛ³Ý IP65 </t>
  </si>
  <si>
    <t xml:space="preserve">²íïáÙ³ï ³Ýç³ïÇã  1 µ¨»é³ÝÇ 6² </t>
  </si>
  <si>
    <t xml:space="preserve">îáõ÷ µ³Å³Ý³ñ³ñ, ë»ÕÙ³ß³ñáí, ï»Õ³¹ñíáÕ Ñ»Ý³ëÛ³Ý Ù»ç </t>
  </si>
  <si>
    <t>Ð³Õáñ¹³É³ñ åÕÝÓÇó 3x2,5ÙÙ ППВ-380</t>
  </si>
  <si>
    <t>Ø»ï³Õ³Ï³Ý ËáÕáí³Ï ö50ÙÙ Ù³ÉáõËÁ Ñ»Ý³ñ³ÝÇ Ù»ç ³ÝóÏ³óÝ»Éáõ Ñ³Ù³ñ</t>
  </si>
  <si>
    <t>Ø³ÉáõË áõÅ³ÛÇÝ, ³ÉÛáõÙÇÝ» АВВГ-1,0 4x16ÙÙ2 Ïïñ.</t>
  </si>
  <si>
    <t>50ÙÙ ïñ³Ù. íÇÝÇåÉ³ëï» Ïáßï ËáÕáí³Ï</t>
  </si>
  <si>
    <t>Ð»Ý³ñ³ÝÝ»ñÇ µ»ïáÝ³óáõÙ B-15 ¹³ëÇ µ»ïáÝáí</t>
  </si>
  <si>
    <t xml:space="preserve">Ø»ï³Õ³Ï³Ý Ñ»Ý³ëÛáõÝ»ñÇ ÛáõÕ³Ý»ñÏáõÙ </t>
  </si>
  <si>
    <t>ì³Ñ³Ý³Ï Éáõë³íáñáõÃÛ³Ý, Ù»ï³Õ³Ï³Ý,   12Ùá¹áõÉÇ Ñ³Ù³ñ</t>
  </si>
  <si>
    <t xml:space="preserve">²íïáÙ³ï-³Ýç³ïÇã »é³µ¨»é  32²     </t>
  </si>
  <si>
    <r>
      <rPr>
        <b/>
        <sz val="9"/>
        <rFont val="Arial Armenian"/>
        <family val="2"/>
      </rPr>
      <t>Ø³ñ½³¹³ßï</t>
    </r>
    <r>
      <rPr>
        <sz val="9"/>
        <rFont val="Arial Armenian"/>
        <family val="2"/>
      </rPr>
      <t xml:space="preserve">
20-40ÙÙ ýñ³ÏóÇ³ÛÇ µ³½³Éï» Ë×Çó ÑÇÙÝ³ï³ÏÇ å³ïñ³ëïáõÙ 15 ëÙ Ñ³ëïáõÃÛ³Ùµ</t>
    </r>
  </si>
  <si>
    <t>3-5ÙÙ ýñ³ÏóÇ³ÛÇ µ³½³Éï» Ë×Çó ÑÇÙÝ³ï³Ï 30ÙÙ Ñ³ëïáõÃÛ³Ùµ</t>
  </si>
  <si>
    <t xml:space="preserve">¶»áï»ùëïÇÉÇ ÷éáõÙ </t>
  </si>
  <si>
    <t>²í³½Çó Ñ³ñÃ»óÝáÕ ß»ñï 20-30ÙÙ ýñ³ÏóÇ³ÛÇ 10ÙÙ Ñ³ëï</t>
  </si>
  <si>
    <t xml:space="preserve">´áõë³ÑáÕÇ ÷éáõÙ 10ëÙ Ñ³ëï. </t>
  </si>
  <si>
    <t xml:space="preserve">ê»ñÙ»ñÇ ó³ÝùÁ Ó»éùáí ¨ çñáõÙ </t>
  </si>
  <si>
    <r>
      <rPr>
        <b/>
        <sz val="9"/>
        <rFont val="Arial Armenian"/>
        <family val="2"/>
      </rPr>
      <t xml:space="preserve">ò³ÝÏ³å³ï
²ñ¨³ÛÇÝ Ù³ñïÏáóÝ»ñÇ ¨ ¹åñáóÇ  ï³ñ³ÍùÇ ó³ÝÏ³å³ï, ¹³ñå³ëÝ»ñ, ¹éÝ³Ï </t>
    </r>
    <r>
      <rPr>
        <b/>
        <sz val="10"/>
        <rFont val="Arial Armenian"/>
        <family val="2"/>
      </rPr>
      <t xml:space="preserve"> </t>
    </r>
    <r>
      <rPr>
        <sz val="9"/>
        <rFont val="Arial Armenian"/>
        <family val="2"/>
      </rPr>
      <t xml:space="preserve">                                                                        ¶ñáõÝïÝ»ñÇ ù³Ý¹áõÙ ÷áë»ñáõÙ  Ó»éùáí</t>
    </r>
  </si>
  <si>
    <t>´»ïáÝ» ÑÇÙù»ñÇ å³ïñ³ëïáõÙ  Ï³Ý·Ý³ÏÝ»ñÇ ï³Ï B-12,5¹³ëÇ µ»ïáÝáí</t>
  </si>
  <si>
    <t xml:space="preserve">Ø»ï³Õ³Ï³Ý, ó³Ýó³íáñ ó³ÝÏ³å³ïÇ Ï³éáõóáõÙ åáÕå³ï» ï³ññ»ñÇó (áõÕÕ³ÝÏÛáõÝ ËáÕáí³Ï, Å³å³í»Ý) </t>
  </si>
  <si>
    <t xml:space="preserve">Ø»ï³Õ³Ï³Ý ó³ÝóÇ »é³ÏóáõÙ  </t>
  </si>
  <si>
    <r>
      <rPr>
        <b/>
        <sz val="9"/>
        <rFont val="Arial Armenian"/>
        <family val="2"/>
      </rPr>
      <t>Ø³ñ½³¹³ßïÇ ó³ÝÏ³å³ï</t>
    </r>
    <r>
      <rPr>
        <sz val="9"/>
        <rFont val="Arial Armenian"/>
        <family val="2"/>
      </rPr>
      <t xml:space="preserve">  Ø»ï³Õ³Ï³Ý, ó³Ýó³íáñ ó³ÝÏ³å³ïÇ Ï³éáõóáõÙ åáÕå³ï» ï³ññ»ñÇó (áõÕÕ³ÝÏÛáõÝ ËáÕáí³Ï, Å³å³í»Ý, ³ÝÏÛáõÝ³Ï) </t>
    </r>
  </si>
  <si>
    <t>ÀÜ¸Ð²ÜàôðÀ  Ü²Ê²Ð²Þìàì</t>
  </si>
  <si>
    <t xml:space="preserve">äïáõï³Ï³ÛÇÝ, ³å³Ï»å³ï ³Ùµ³ñÓÇã Ñ³ßÙ³Ý¹³Ù »ñ»Ë³Ý»ñÇ Ñ³Ù³ñ 320Ï· µ»éÝáõÝ³ÏáõÃÛ³Ùµ </t>
  </si>
  <si>
    <t>²Ø´àÔæÀ</t>
  </si>
  <si>
    <t>Չնախատեսված աշխատանքներ</t>
  </si>
  <si>
    <t>Ընդամենը</t>
  </si>
  <si>
    <t>ԱԱՀ</t>
  </si>
  <si>
    <t>Ընդամենը ամբողջը՝ ներառյալ ԱԱՀ-ն</t>
  </si>
  <si>
    <t>Î³½Ù»ó</t>
  </si>
  <si>
    <t>¶áÑ³ñ êÙµ³ïÛ³Ý</t>
  </si>
  <si>
    <t>ՀՀ Վայոց ձորի մարզի Չիվա բնակավայրի տիպային (մոդուլային) շենքի կառուցում</t>
  </si>
  <si>
    <t xml:space="preserve">Ì²ì²È²ÂºðÂ -ՆԱԽԱՀԱՇԻՎ </t>
  </si>
  <si>
    <r>
      <rPr>
        <b/>
        <sz val="10"/>
        <rFont val="Arial Armenian"/>
        <family val="2"/>
      </rPr>
      <t xml:space="preserve">Ð³ï³ÏÝ»ñ    </t>
    </r>
    <r>
      <rPr>
        <sz val="9"/>
        <rFont val="Arial Armenian"/>
        <family val="2"/>
      </rPr>
      <t xml:space="preserve">                                        ÐáÕÇ ïá÷³ÝáõÙ Ë×³ù³ñáí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</si>
</sst>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֏_-;\-* #,##0.00\ _֏_-;_-* &quot;-&quot;??\ _֏_-;_-@_-"/>
    <numFmt numFmtId="164" formatCode="#\ ##0.00"/>
    <numFmt numFmtId="165" formatCode="0.0"/>
    <numFmt numFmtId="166" formatCode="0.000"/>
    <numFmt numFmtId="167" formatCode="_-* #,##0.000_р_._-;\-* #,##0.000_р_._-;_-* &quot;-&quot;??_р_._-;_-@_-"/>
    <numFmt numFmtId="170" formatCode="####\ 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Arial Armenian"/>
      <family val="2"/>
    </font>
    <font>
      <sz val="9"/>
      <name val="Arial Armenian"/>
      <family val="2"/>
    </font>
    <font>
      <sz val="11"/>
      <name val="Arial Armenian"/>
      <family val="2"/>
    </font>
    <font>
      <b/>
      <sz val="9"/>
      <name val="Arial Armenian"/>
      <family val="2"/>
    </font>
    <font>
      <b/>
      <sz val="10"/>
      <name val="Arial Armenian"/>
      <family val="2"/>
    </font>
    <font>
      <sz val="8"/>
      <name val="Arial Armenian"/>
      <family val="2"/>
    </font>
    <font>
      <sz val="10"/>
      <name val="Baltica"/>
      <family val="2"/>
    </font>
    <font>
      <sz val="9"/>
      <color indexed="8"/>
      <name val="Arial Armenian"/>
      <family val="2"/>
    </font>
    <font>
      <sz val="9"/>
      <name val="Arial Armenian"/>
      <family val="2"/>
      <charset val="204"/>
    </font>
    <font>
      <sz val="10"/>
      <name val="Arial Armenian"/>
      <family val="2"/>
    </font>
    <font>
      <b/>
      <sz val="10"/>
      <color indexed="8"/>
      <name val="Arial Armenian"/>
      <family val="2"/>
    </font>
    <font>
      <b/>
      <sz val="9"/>
      <color indexed="8"/>
      <name val="Arial Armenian"/>
      <family val="2"/>
    </font>
    <font>
      <sz val="11"/>
      <name val="Calibri"/>
      <family val="2"/>
      <charset val="204"/>
    </font>
    <font>
      <sz val="9"/>
      <color indexed="8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34">
    <xf numFmtId="0" fontId="0" fillId="0" borderId="0" xfId="0"/>
    <xf numFmtId="0" fontId="4" fillId="0" borderId="0" xfId="3" applyFont="1" applyBorder="1"/>
    <xf numFmtId="0" fontId="4" fillId="0" borderId="0" xfId="4" applyFont="1" applyBorder="1"/>
    <xf numFmtId="0" fontId="6" fillId="0" borderId="0" xfId="6" applyFont="1" applyBorder="1"/>
    <xf numFmtId="2" fontId="4" fillId="2" borderId="4" xfId="7" applyNumberFormat="1" applyFont="1" applyFill="1" applyBorder="1" applyAlignment="1">
      <alignment horizontal="center" vertical="center" wrapText="1"/>
    </xf>
    <xf numFmtId="0" fontId="4" fillId="0" borderId="0" xfId="7" applyFont="1" applyBorder="1"/>
    <xf numFmtId="0" fontId="4" fillId="0" borderId="0" xfId="7" applyFont="1" applyBorder="1" applyAlignment="1">
      <alignment vertical="center"/>
    </xf>
    <xf numFmtId="0" fontId="4" fillId="0" borderId="4" xfId="7" applyFont="1" applyBorder="1" applyAlignment="1">
      <alignment horizontal="center" vertical="center"/>
    </xf>
    <xf numFmtId="0" fontId="4" fillId="2" borderId="4" xfId="7" applyFont="1" applyFill="1" applyBorder="1" applyAlignment="1">
      <alignment horizontal="center" vertical="center"/>
    </xf>
    <xf numFmtId="0" fontId="4" fillId="0" borderId="4" xfId="3" applyFont="1" applyBorder="1" applyAlignment="1">
      <alignment horizontal="center" vertical="center" wrapText="1"/>
    </xf>
    <xf numFmtId="0" fontId="4" fillId="2" borderId="4" xfId="3" applyFont="1" applyFill="1" applyBorder="1" applyAlignment="1">
      <alignment horizontal="left" vertical="center" wrapText="1"/>
    </xf>
    <xf numFmtId="2" fontId="4" fillId="2" borderId="4" xfId="3" applyNumberFormat="1" applyFont="1" applyFill="1" applyBorder="1" applyAlignment="1">
      <alignment horizontal="right" vertical="center" wrapText="1"/>
    </xf>
    <xf numFmtId="164" fontId="4" fillId="0" borderId="4" xfId="7" applyNumberFormat="1" applyFont="1" applyBorder="1" applyAlignment="1">
      <alignment vertical="center"/>
    </xf>
    <xf numFmtId="0" fontId="4" fillId="0" borderId="4" xfId="8" applyFont="1" applyBorder="1" applyAlignment="1">
      <alignment horizontal="left" vertical="center" wrapText="1"/>
    </xf>
    <xf numFmtId="0" fontId="4" fillId="0" borderId="4" xfId="8" applyFont="1" applyBorder="1" applyAlignment="1">
      <alignment horizontal="center" vertical="center" wrapText="1"/>
    </xf>
    <xf numFmtId="165" fontId="4" fillId="0" borderId="4" xfId="3" applyNumberFormat="1" applyFont="1" applyBorder="1" applyAlignment="1">
      <alignment horizontal="right" vertical="center" wrapText="1"/>
    </xf>
    <xf numFmtId="0" fontId="4" fillId="0" borderId="4" xfId="3" applyFont="1" applyBorder="1" applyAlignment="1">
      <alignment vertical="center" wrapText="1"/>
    </xf>
    <xf numFmtId="2" fontId="4" fillId="0" borderId="4" xfId="3" applyNumberFormat="1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2" fontId="4" fillId="2" borderId="4" xfId="3" applyNumberFormat="1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right" vertical="center" wrapText="1"/>
    </xf>
    <xf numFmtId="0" fontId="4" fillId="0" borderId="0" xfId="0" applyFont="1" applyBorder="1"/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right" vertical="center" wrapText="1"/>
    </xf>
    <xf numFmtId="0" fontId="4" fillId="0" borderId="4" xfId="9" applyFont="1" applyBorder="1" applyAlignment="1">
      <alignment vertical="center" wrapText="1"/>
    </xf>
    <xf numFmtId="165" fontId="4" fillId="0" borderId="4" xfId="3" applyNumberFormat="1" applyFont="1" applyBorder="1" applyAlignment="1">
      <alignment vertical="center" wrapText="1"/>
    </xf>
    <xf numFmtId="0" fontId="4" fillId="0" borderId="4" xfId="3" applyFont="1" applyBorder="1" applyAlignment="1">
      <alignment horizontal="center" vertical="center"/>
    </xf>
    <xf numFmtId="0" fontId="4" fillId="0" borderId="0" xfId="9" applyFont="1" applyBorder="1"/>
    <xf numFmtId="0" fontId="4" fillId="0" borderId="4" xfId="3" applyNumberFormat="1" applyFont="1" applyBorder="1" applyAlignment="1">
      <alignment horizontal="right" vertical="center" wrapText="1"/>
    </xf>
    <xf numFmtId="0" fontId="4" fillId="0" borderId="4" xfId="3" applyFont="1" applyBorder="1" applyAlignment="1">
      <alignment horizontal="left" vertical="center" wrapText="1"/>
    </xf>
    <xf numFmtId="165" fontId="4" fillId="0" borderId="4" xfId="0" applyNumberFormat="1" applyFont="1" applyBorder="1" applyAlignment="1">
      <alignment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vertical="center" wrapText="1"/>
    </xf>
    <xf numFmtId="0" fontId="4" fillId="2" borderId="4" xfId="0" applyNumberFormat="1" applyFont="1" applyFill="1" applyBorder="1" applyAlignment="1">
      <alignment horizontal="right" vertical="center" wrapText="1"/>
    </xf>
    <xf numFmtId="0" fontId="4" fillId="0" borderId="3" xfId="3" applyFont="1" applyBorder="1" applyAlignment="1">
      <alignment horizontal="left" vertical="center" wrapText="1"/>
    </xf>
    <xf numFmtId="165" fontId="4" fillId="2" borderId="4" xfId="0" applyNumberFormat="1" applyFont="1" applyFill="1" applyBorder="1" applyAlignment="1">
      <alignment horizontal="right" vertical="center" wrapText="1"/>
    </xf>
    <xf numFmtId="0" fontId="4" fillId="2" borderId="4" xfId="0" applyNumberFormat="1" applyFont="1" applyFill="1" applyBorder="1" applyAlignment="1">
      <alignment vertical="center" wrapText="1"/>
    </xf>
    <xf numFmtId="0" fontId="4" fillId="0" borderId="4" xfId="3" applyNumberFormat="1" applyFont="1" applyBorder="1" applyAlignment="1">
      <alignment horizontal="center" vertical="center" wrapText="1"/>
    </xf>
    <xf numFmtId="0" fontId="4" fillId="0" borderId="4" xfId="9" applyFont="1" applyBorder="1" applyAlignment="1">
      <alignment horizontal="center" vertical="center" wrapText="1"/>
    </xf>
    <xf numFmtId="0" fontId="4" fillId="0" borderId="4" xfId="9" applyNumberFormat="1" applyFont="1" applyBorder="1" applyAlignment="1">
      <alignment horizontal="right" vertical="center" wrapText="1"/>
    </xf>
    <xf numFmtId="0" fontId="4" fillId="2" borderId="4" xfId="3" applyFont="1" applyFill="1" applyBorder="1" applyAlignment="1">
      <alignment vertical="center" wrapText="1"/>
    </xf>
    <xf numFmtId="0" fontId="4" fillId="2" borderId="4" xfId="9" applyFont="1" applyFill="1" applyBorder="1" applyAlignment="1">
      <alignment vertical="center" wrapText="1"/>
    </xf>
    <xf numFmtId="165" fontId="4" fillId="0" borderId="4" xfId="9" applyNumberFormat="1" applyFont="1" applyBorder="1" applyAlignment="1">
      <alignment horizontal="right" vertical="center" wrapText="1"/>
    </xf>
    <xf numFmtId="0" fontId="4" fillId="0" borderId="4" xfId="10" applyFont="1" applyBorder="1" applyAlignment="1">
      <alignment vertical="center" wrapText="1"/>
    </xf>
    <xf numFmtId="0" fontId="4" fillId="0" borderId="4" xfId="10" applyFont="1" applyBorder="1" applyAlignment="1">
      <alignment horizontal="center" vertical="center" wrapText="1"/>
    </xf>
    <xf numFmtId="0" fontId="4" fillId="0" borderId="4" xfId="10" applyFont="1" applyBorder="1" applyAlignment="1">
      <alignment horizontal="right" vertical="center" wrapText="1"/>
    </xf>
    <xf numFmtId="0" fontId="4" fillId="0" borderId="0" xfId="10" applyFont="1" applyBorder="1"/>
    <xf numFmtId="0" fontId="4" fillId="2" borderId="4" xfId="0" applyFont="1" applyFill="1" applyBorder="1" applyAlignment="1">
      <alignment vertical="center" wrapText="1"/>
    </xf>
    <xf numFmtId="0" fontId="4" fillId="0" borderId="4" xfId="11" applyFont="1" applyBorder="1" applyAlignment="1">
      <alignment horizontal="center" vertical="center" wrapText="1"/>
    </xf>
    <xf numFmtId="166" fontId="4" fillId="2" borderId="4" xfId="11" applyNumberFormat="1" applyFont="1" applyFill="1" applyBorder="1" applyAlignment="1">
      <alignment horizontal="right" vertical="center" wrapText="1"/>
    </xf>
    <xf numFmtId="0" fontId="4" fillId="0" borderId="0" xfId="11" applyFont="1" applyBorder="1"/>
    <xf numFmtId="0" fontId="4" fillId="2" borderId="4" xfId="3" applyNumberFormat="1" applyFont="1" applyFill="1" applyBorder="1" applyAlignment="1">
      <alignment horizontal="right" vertical="center" wrapText="1"/>
    </xf>
    <xf numFmtId="0" fontId="4" fillId="0" borderId="4" xfId="3" applyNumberFormat="1" applyFont="1" applyBorder="1" applyAlignment="1">
      <alignment vertical="center" wrapText="1"/>
    </xf>
    <xf numFmtId="165" fontId="4" fillId="0" borderId="4" xfId="3" applyNumberFormat="1" applyFont="1" applyFill="1" applyBorder="1" applyAlignment="1">
      <alignment vertical="center" wrapText="1"/>
    </xf>
    <xf numFmtId="0" fontId="4" fillId="0" borderId="4" xfId="3" applyNumberFormat="1" applyFont="1" applyFill="1" applyBorder="1" applyAlignment="1">
      <alignment vertical="center" wrapText="1"/>
    </xf>
    <xf numFmtId="0" fontId="4" fillId="2" borderId="4" xfId="3" applyNumberFormat="1" applyFont="1" applyFill="1" applyBorder="1" applyAlignment="1">
      <alignment vertical="center" wrapText="1"/>
    </xf>
    <xf numFmtId="0" fontId="4" fillId="0" borderId="4" xfId="8" applyNumberFormat="1" applyFont="1" applyBorder="1" applyAlignment="1">
      <alignment horizontal="right" vertical="center" wrapText="1"/>
    </xf>
    <xf numFmtId="0" fontId="4" fillId="0" borderId="0" xfId="8" applyFont="1" applyBorder="1"/>
    <xf numFmtId="2" fontId="4" fillId="0" borderId="4" xfId="9" applyNumberFormat="1" applyFont="1" applyBorder="1" applyAlignment="1">
      <alignment horizontal="right" vertical="center" wrapText="1"/>
    </xf>
    <xf numFmtId="166" fontId="4" fillId="0" borderId="4" xfId="9" applyNumberFormat="1" applyFont="1" applyBorder="1" applyAlignment="1">
      <alignment vertical="center" wrapText="1"/>
    </xf>
    <xf numFmtId="0" fontId="4" fillId="0" borderId="0" xfId="9" applyFont="1" applyBorder="1" applyAlignment="1">
      <alignment vertical="center" wrapText="1"/>
    </xf>
    <xf numFmtId="0" fontId="6" fillId="2" borderId="4" xfId="3" applyFont="1" applyFill="1" applyBorder="1" applyAlignment="1">
      <alignment vertical="center" wrapText="1"/>
    </xf>
    <xf numFmtId="0" fontId="4" fillId="2" borderId="4" xfId="3" applyFont="1" applyFill="1" applyBorder="1" applyAlignment="1">
      <alignment horizontal="center" vertical="center" wrapText="1"/>
    </xf>
    <xf numFmtId="2" fontId="4" fillId="0" borderId="4" xfId="3" applyNumberFormat="1" applyFont="1" applyBorder="1" applyAlignment="1">
      <alignment horizontal="right" vertical="center" wrapText="1"/>
    </xf>
    <xf numFmtId="166" fontId="4" fillId="0" borderId="4" xfId="3" applyNumberFormat="1" applyFont="1" applyBorder="1" applyAlignment="1">
      <alignment horizontal="right" vertical="center" wrapText="1"/>
    </xf>
    <xf numFmtId="164" fontId="4" fillId="0" borderId="4" xfId="7" applyNumberFormat="1" applyFont="1" applyFill="1" applyBorder="1" applyAlignment="1">
      <alignment vertical="center"/>
    </xf>
    <xf numFmtId="0" fontId="4" fillId="2" borderId="4" xfId="9" applyFont="1" applyFill="1" applyBorder="1" applyAlignment="1">
      <alignment horizontal="center" vertical="center" wrapText="1"/>
    </xf>
    <xf numFmtId="0" fontId="4" fillId="2" borderId="0" xfId="9" applyFont="1" applyFill="1" applyBorder="1"/>
    <xf numFmtId="165" fontId="4" fillId="2" borderId="4" xfId="9" applyNumberFormat="1" applyFont="1" applyFill="1" applyBorder="1" applyAlignment="1">
      <alignment horizontal="right" vertical="center" wrapText="1"/>
    </xf>
    <xf numFmtId="2" fontId="4" fillId="2" borderId="4" xfId="0" applyNumberFormat="1" applyFont="1" applyFill="1" applyBorder="1" applyAlignment="1">
      <alignment horizontal="right" vertical="center" wrapText="1"/>
    </xf>
    <xf numFmtId="0" fontId="4" fillId="0" borderId="4" xfId="6" applyFont="1" applyBorder="1"/>
    <xf numFmtId="0" fontId="6" fillId="0" borderId="4" xfId="6" applyFont="1" applyBorder="1" applyAlignment="1">
      <alignment vertical="center" wrapText="1"/>
    </xf>
    <xf numFmtId="0" fontId="6" fillId="0" borderId="4" xfId="6" applyFont="1" applyBorder="1" applyAlignment="1">
      <alignment horizontal="center" vertical="center" wrapText="1"/>
    </xf>
    <xf numFmtId="2" fontId="6" fillId="2" borderId="4" xfId="6" applyNumberFormat="1" applyFont="1" applyFill="1" applyBorder="1" applyAlignment="1">
      <alignment vertical="center"/>
    </xf>
    <xf numFmtId="0" fontId="6" fillId="0" borderId="4" xfId="6" applyFont="1" applyBorder="1" applyAlignment="1">
      <alignment vertical="center"/>
    </xf>
    <xf numFmtId="164" fontId="6" fillId="0" borderId="4" xfId="6" applyNumberFormat="1" applyFont="1" applyBorder="1" applyAlignment="1">
      <alignment vertical="center"/>
    </xf>
    <xf numFmtId="0" fontId="4" fillId="0" borderId="0" xfId="6" applyFont="1" applyBorder="1"/>
    <xf numFmtId="0" fontId="4" fillId="0" borderId="4" xfId="10" applyFont="1" applyBorder="1" applyAlignment="1">
      <alignment horizontal="left" vertical="center" wrapText="1"/>
    </xf>
    <xf numFmtId="0" fontId="4" fillId="0" borderId="4" xfId="0" applyFont="1" applyBorder="1" applyAlignment="1">
      <alignment horizontal="right" vertical="center" wrapText="1"/>
    </xf>
    <xf numFmtId="1" fontId="4" fillId="0" borderId="4" xfId="10" applyNumberFormat="1" applyFont="1" applyBorder="1" applyAlignment="1">
      <alignment vertical="center" wrapText="1"/>
    </xf>
    <xf numFmtId="0" fontId="4" fillId="2" borderId="4" xfId="12" applyFont="1" applyFill="1" applyBorder="1" applyAlignment="1">
      <alignment vertical="center" wrapText="1"/>
    </xf>
    <xf numFmtId="0" fontId="4" fillId="2" borderId="4" xfId="12" applyFont="1" applyFill="1" applyBorder="1" applyAlignment="1">
      <alignment horizontal="center" vertical="center" wrapText="1"/>
    </xf>
    <xf numFmtId="0" fontId="4" fillId="2" borderId="4" xfId="12" applyFont="1" applyFill="1" applyBorder="1" applyAlignment="1">
      <alignment horizontal="right" vertical="center" wrapText="1"/>
    </xf>
    <xf numFmtId="0" fontId="4" fillId="2" borderId="4" xfId="10" applyFont="1" applyFill="1" applyBorder="1" applyAlignment="1">
      <alignment horizontal="left" vertical="center" wrapText="1"/>
    </xf>
    <xf numFmtId="0" fontId="4" fillId="2" borderId="4" xfId="10" applyFont="1" applyFill="1" applyBorder="1" applyAlignment="1">
      <alignment horizontal="center" vertical="center" wrapText="1"/>
    </xf>
    <xf numFmtId="0" fontId="4" fillId="2" borderId="4" xfId="8" applyFont="1" applyFill="1" applyBorder="1" applyAlignment="1">
      <alignment horizontal="right" vertical="center" wrapText="1"/>
    </xf>
    <xf numFmtId="0" fontId="4" fillId="2" borderId="4" xfId="10" applyFont="1" applyFill="1" applyBorder="1" applyAlignment="1">
      <alignment horizontal="right" vertical="center" wrapText="1"/>
    </xf>
    <xf numFmtId="0" fontId="6" fillId="2" borderId="4" xfId="10" applyFont="1" applyFill="1" applyBorder="1" applyAlignment="1">
      <alignment horizontal="center" vertical="center" wrapText="1"/>
    </xf>
    <xf numFmtId="0" fontId="6" fillId="2" borderId="4" xfId="10" applyFont="1" applyFill="1" applyBorder="1" applyAlignment="1">
      <alignment vertical="center" wrapText="1"/>
    </xf>
    <xf numFmtId="164" fontId="6" fillId="2" borderId="4" xfId="10" applyNumberFormat="1" applyFont="1" applyFill="1" applyBorder="1" applyAlignment="1">
      <alignment vertical="center"/>
    </xf>
    <xf numFmtId="164" fontId="6" fillId="0" borderId="4" xfId="7" applyNumberFormat="1" applyFont="1" applyBorder="1" applyAlignment="1">
      <alignment vertical="center"/>
    </xf>
    <xf numFmtId="0" fontId="4" fillId="2" borderId="4" xfId="13" applyFont="1" applyFill="1" applyBorder="1" applyAlignment="1">
      <alignment horizontal="center" vertical="center" wrapText="1"/>
    </xf>
    <xf numFmtId="0" fontId="4" fillId="2" borderId="4" xfId="13" applyFont="1" applyFill="1" applyBorder="1" applyAlignment="1">
      <alignment vertical="top" wrapText="1"/>
    </xf>
    <xf numFmtId="0" fontId="4" fillId="2" borderId="4" xfId="13" applyFont="1" applyFill="1" applyBorder="1" applyAlignment="1">
      <alignment horizontal="right" vertical="center" wrapText="1"/>
    </xf>
    <xf numFmtId="0" fontId="4" fillId="2" borderId="4" xfId="13" applyFont="1" applyFill="1" applyBorder="1" applyAlignment="1">
      <alignment vertical="center" wrapText="1"/>
    </xf>
    <xf numFmtId="0" fontId="4" fillId="0" borderId="4" xfId="13" applyFont="1" applyBorder="1" applyAlignment="1">
      <alignment horizontal="center" vertical="center" wrapText="1"/>
    </xf>
    <xf numFmtId="0" fontId="4" fillId="0" borderId="4" xfId="13" applyFont="1" applyBorder="1" applyAlignment="1">
      <alignment horizontal="right" vertical="center" wrapText="1"/>
    </xf>
    <xf numFmtId="0" fontId="4" fillId="0" borderId="4" xfId="13" applyFont="1" applyBorder="1" applyAlignment="1">
      <alignment vertical="center" wrapText="1"/>
    </xf>
    <xf numFmtId="2" fontId="4" fillId="0" borderId="4" xfId="14" applyNumberFormat="1" applyFont="1" applyBorder="1" applyAlignment="1">
      <alignment horizontal="right" vertical="center"/>
    </xf>
    <xf numFmtId="164" fontId="4" fillId="0" borderId="4" xfId="7" applyNumberFormat="1" applyFont="1" applyBorder="1" applyAlignment="1">
      <alignment horizontal="right" vertical="center"/>
    </xf>
    <xf numFmtId="0" fontId="6" fillId="2" borderId="4" xfId="15" applyFont="1" applyFill="1" applyBorder="1"/>
    <xf numFmtId="0" fontId="6" fillId="2" borderId="4" xfId="15" applyFont="1" applyFill="1" applyBorder="1" applyAlignment="1">
      <alignment vertical="center" wrapText="1"/>
    </xf>
    <xf numFmtId="0" fontId="6" fillId="2" borderId="4" xfId="15" applyFont="1" applyFill="1" applyBorder="1" applyAlignment="1">
      <alignment horizontal="center" vertical="center" wrapText="1"/>
    </xf>
    <xf numFmtId="2" fontId="6" fillId="2" borderId="4" xfId="15" applyNumberFormat="1" applyFont="1" applyFill="1" applyBorder="1" applyAlignment="1">
      <alignment vertical="center"/>
    </xf>
    <xf numFmtId="0" fontId="6" fillId="2" borderId="4" xfId="15" applyFont="1" applyFill="1" applyBorder="1" applyAlignment="1">
      <alignment horizontal="right" vertical="center"/>
    </xf>
    <xf numFmtId="164" fontId="6" fillId="2" borderId="4" xfId="15" applyNumberFormat="1" applyFont="1" applyFill="1" applyBorder="1" applyAlignment="1">
      <alignment horizontal="right" vertical="center"/>
    </xf>
    <xf numFmtId="165" fontId="4" fillId="2" borderId="4" xfId="10" applyNumberFormat="1" applyFont="1" applyFill="1" applyBorder="1" applyAlignment="1">
      <alignment horizontal="right" vertical="center" wrapText="1"/>
    </xf>
    <xf numFmtId="0" fontId="4" fillId="2" borderId="4" xfId="16" applyFont="1" applyFill="1" applyBorder="1" applyAlignment="1">
      <alignment vertical="center" wrapText="1"/>
    </xf>
    <xf numFmtId="0" fontId="4" fillId="2" borderId="4" xfId="16" applyFont="1" applyFill="1" applyBorder="1" applyAlignment="1">
      <alignment horizontal="center" vertical="center" wrapText="1"/>
    </xf>
    <xf numFmtId="0" fontId="4" fillId="2" borderId="4" xfId="16" applyNumberFormat="1" applyFont="1" applyFill="1" applyBorder="1" applyAlignment="1">
      <alignment horizontal="right" vertical="center" wrapText="1"/>
    </xf>
    <xf numFmtId="0" fontId="4" fillId="2" borderId="3" xfId="13" applyFont="1" applyFill="1" applyBorder="1" applyAlignment="1">
      <alignment horizontal="center" vertical="center" wrapText="1"/>
    </xf>
    <xf numFmtId="0" fontId="4" fillId="0" borderId="3" xfId="13" applyFont="1" applyBorder="1" applyAlignment="1">
      <alignment horizontal="center" vertical="center" wrapText="1"/>
    </xf>
    <xf numFmtId="0" fontId="4" fillId="0" borderId="3" xfId="13" applyFont="1" applyBorder="1" applyAlignment="1">
      <alignment horizontal="right" vertical="center" wrapText="1"/>
    </xf>
    <xf numFmtId="164" fontId="4" fillId="0" borderId="6" xfId="7" applyNumberFormat="1" applyFont="1" applyBorder="1" applyAlignment="1">
      <alignment horizontal="right" vertical="center"/>
    </xf>
    <xf numFmtId="164" fontId="4" fillId="0" borderId="6" xfId="7" applyNumberFormat="1" applyFont="1" applyBorder="1" applyAlignment="1">
      <alignment vertical="center"/>
    </xf>
    <xf numFmtId="0" fontId="4" fillId="2" borderId="3" xfId="13" applyFont="1" applyFill="1" applyBorder="1" applyAlignment="1">
      <alignment vertical="center" wrapText="1"/>
    </xf>
    <xf numFmtId="164" fontId="6" fillId="2" borderId="4" xfId="15" applyNumberFormat="1" applyFont="1" applyFill="1" applyBorder="1" applyAlignment="1">
      <alignment vertical="center"/>
    </xf>
    <xf numFmtId="0" fontId="4" fillId="0" borderId="3" xfId="10" applyFont="1" applyBorder="1" applyAlignment="1">
      <alignment horizontal="center" vertical="center" wrapText="1"/>
    </xf>
    <xf numFmtId="0" fontId="4" fillId="0" borderId="3" xfId="10" applyFont="1" applyBorder="1" applyAlignment="1">
      <alignment vertical="center" wrapText="1"/>
    </xf>
    <xf numFmtId="0" fontId="10" fillId="0" borderId="3" xfId="10" applyFont="1" applyBorder="1" applyAlignment="1">
      <alignment horizontal="right" vertical="center" wrapText="1"/>
    </xf>
    <xf numFmtId="1" fontId="10" fillId="0" borderId="4" xfId="10" applyNumberFormat="1" applyFont="1" applyBorder="1" applyAlignment="1">
      <alignment vertical="center" wrapText="1"/>
    </xf>
    <xf numFmtId="0" fontId="4" fillId="0" borderId="0" xfId="17" applyFont="1" applyBorder="1"/>
    <xf numFmtId="1" fontId="10" fillId="0" borderId="3" xfId="10" applyNumberFormat="1" applyFont="1" applyBorder="1" applyAlignment="1">
      <alignment vertical="center" wrapText="1"/>
    </xf>
    <xf numFmtId="0" fontId="4" fillId="2" borderId="0" xfId="10" applyFont="1" applyFill="1" applyBorder="1"/>
    <xf numFmtId="0" fontId="10" fillId="0" borderId="4" xfId="10" applyFont="1" applyBorder="1" applyAlignment="1">
      <alignment horizontal="right" vertical="center" wrapText="1"/>
    </xf>
    <xf numFmtId="0" fontId="6" fillId="2" borderId="4" xfId="10" applyFont="1" applyFill="1" applyBorder="1" applyAlignment="1">
      <alignment vertical="center"/>
    </xf>
    <xf numFmtId="0" fontId="4" fillId="0" borderId="3" xfId="10" applyFont="1" applyBorder="1" applyAlignment="1">
      <alignment horizontal="left" vertical="center" wrapText="1"/>
    </xf>
    <xf numFmtId="1" fontId="4" fillId="0" borderId="3" xfId="10" applyNumberFormat="1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2" borderId="3" xfId="10" applyFont="1" applyFill="1" applyBorder="1" applyAlignment="1">
      <alignment horizontal="left" vertical="center" wrapText="1"/>
    </xf>
    <xf numFmtId="0" fontId="4" fillId="2" borderId="3" xfId="10" applyFont="1" applyFill="1" applyBorder="1" applyAlignment="1">
      <alignment horizontal="center" vertical="center" wrapText="1"/>
    </xf>
    <xf numFmtId="1" fontId="4" fillId="2" borderId="3" xfId="10" applyNumberFormat="1" applyFont="1" applyFill="1" applyBorder="1" applyAlignment="1">
      <alignment horizontal="right" vertical="center" wrapText="1"/>
    </xf>
    <xf numFmtId="0" fontId="11" fillId="0" borderId="3" xfId="10" applyFont="1" applyBorder="1" applyAlignment="1">
      <alignment horizontal="right" vertical="center" wrapText="1"/>
    </xf>
    <xf numFmtId="0" fontId="4" fillId="0" borderId="3" xfId="16" applyFont="1" applyFill="1" applyBorder="1" applyAlignment="1">
      <alignment vertical="center" wrapText="1"/>
    </xf>
    <xf numFmtId="0" fontId="4" fillId="0" borderId="7" xfId="18" applyFont="1" applyFill="1" applyBorder="1" applyAlignment="1">
      <alignment horizontal="center" vertical="center" wrapText="1"/>
    </xf>
    <xf numFmtId="0" fontId="4" fillId="0" borderId="3" xfId="18" applyNumberFormat="1" applyFont="1" applyFill="1" applyBorder="1" applyAlignment="1">
      <alignment horizontal="right" vertical="center" wrapText="1"/>
    </xf>
    <xf numFmtId="0" fontId="4" fillId="0" borderId="3" xfId="10" applyFont="1" applyBorder="1" applyAlignment="1">
      <alignment horizontal="right" vertical="center" wrapText="1"/>
    </xf>
    <xf numFmtId="0" fontId="4" fillId="0" borderId="7" xfId="18" applyFont="1" applyBorder="1" applyAlignment="1">
      <alignment horizontal="center" vertical="center" wrapText="1"/>
    </xf>
    <xf numFmtId="0" fontId="4" fillId="0" borderId="7" xfId="18" applyFont="1" applyBorder="1" applyAlignment="1">
      <alignment vertical="center" wrapText="1"/>
    </xf>
    <xf numFmtId="0" fontId="4" fillId="0" borderId="3" xfId="18" applyNumberFormat="1" applyFont="1" applyBorder="1" applyAlignment="1">
      <alignment horizontal="right" vertical="center" wrapText="1"/>
    </xf>
    <xf numFmtId="0" fontId="4" fillId="2" borderId="4" xfId="15" applyFont="1" applyFill="1" applyBorder="1"/>
    <xf numFmtId="0" fontId="4" fillId="2" borderId="4" xfId="15" applyFont="1" applyFill="1" applyBorder="1" applyAlignment="1">
      <alignment horizontal="center" vertical="center" wrapText="1"/>
    </xf>
    <xf numFmtId="2" fontId="4" fillId="2" borderId="4" xfId="15" applyNumberFormat="1" applyFont="1" applyFill="1" applyBorder="1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10" applyNumberFormat="1" applyFont="1" applyBorder="1" applyAlignment="1">
      <alignment horizontal="right" vertical="center" wrapText="1"/>
    </xf>
    <xf numFmtId="1" fontId="10" fillId="2" borderId="3" xfId="10" applyNumberFormat="1" applyFont="1" applyFill="1" applyBorder="1" applyAlignment="1">
      <alignment vertical="center" wrapText="1"/>
    </xf>
    <xf numFmtId="0" fontId="4" fillId="2" borderId="3" xfId="10" applyNumberFormat="1" applyFont="1" applyFill="1" applyBorder="1" applyAlignment="1">
      <alignment horizontal="right" vertical="center" wrapText="1"/>
    </xf>
    <xf numFmtId="0" fontId="4" fillId="2" borderId="3" xfId="10" applyFont="1" applyFill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10" applyFont="1" applyBorder="1"/>
    <xf numFmtId="0" fontId="6" fillId="0" borderId="4" xfId="10" applyFont="1" applyBorder="1" applyAlignment="1">
      <alignment vertical="center" wrapText="1"/>
    </xf>
    <xf numFmtId="164" fontId="4" fillId="0" borderId="4" xfId="10" applyNumberFormat="1" applyFont="1" applyBorder="1" applyAlignment="1">
      <alignment vertical="center"/>
    </xf>
    <xf numFmtId="0" fontId="6" fillId="0" borderId="4" xfId="10" applyFont="1" applyBorder="1" applyAlignment="1">
      <alignment vertical="center"/>
    </xf>
    <xf numFmtId="164" fontId="6" fillId="0" borderId="4" xfId="10" applyNumberFormat="1" applyFont="1" applyBorder="1" applyAlignment="1">
      <alignment vertical="center"/>
    </xf>
    <xf numFmtId="2" fontId="4" fillId="0" borderId="4" xfId="10" applyNumberFormat="1" applyFont="1" applyBorder="1" applyAlignment="1">
      <alignment vertical="center"/>
    </xf>
    <xf numFmtId="2" fontId="4" fillId="2" borderId="4" xfId="10" applyNumberFormat="1" applyFont="1" applyFill="1" applyBorder="1" applyAlignment="1">
      <alignment vertical="center"/>
    </xf>
    <xf numFmtId="2" fontId="4" fillId="2" borderId="4" xfId="12" applyNumberFormat="1" applyFont="1" applyFill="1" applyBorder="1" applyAlignment="1">
      <alignment vertical="center"/>
    </xf>
    <xf numFmtId="2" fontId="4" fillId="0" borderId="4" xfId="17" applyNumberFormat="1" applyFont="1" applyBorder="1" applyAlignment="1">
      <alignment vertical="center"/>
    </xf>
    <xf numFmtId="0" fontId="4" fillId="2" borderId="4" xfId="15" applyFont="1" applyFill="1" applyBorder="1" applyAlignment="1">
      <alignment vertical="center"/>
    </xf>
    <xf numFmtId="0" fontId="4" fillId="0" borderId="3" xfId="10" applyFont="1" applyBorder="1" applyAlignment="1">
      <alignment horizontal="center" vertical="center"/>
    </xf>
    <xf numFmtId="2" fontId="4" fillId="0" borderId="4" xfId="3" applyNumberFormat="1" applyFont="1" applyBorder="1" applyAlignment="1">
      <alignment vertical="center"/>
    </xf>
    <xf numFmtId="0" fontId="4" fillId="0" borderId="4" xfId="18" applyFont="1" applyBorder="1" applyAlignment="1">
      <alignment vertical="center" wrapText="1"/>
    </xf>
    <xf numFmtId="0" fontId="4" fillId="0" borderId="4" xfId="18" applyFont="1" applyBorder="1" applyAlignment="1">
      <alignment horizontal="center" vertical="center" wrapText="1"/>
    </xf>
    <xf numFmtId="0" fontId="4" fillId="0" borderId="4" xfId="18" applyNumberFormat="1" applyFont="1" applyBorder="1" applyAlignment="1">
      <alignment horizontal="right" vertical="center" wrapText="1"/>
    </xf>
    <xf numFmtId="2" fontId="4" fillId="0" borderId="4" xfId="18" applyNumberFormat="1" applyFont="1" applyBorder="1" applyAlignment="1">
      <alignment vertical="center"/>
    </xf>
    <xf numFmtId="0" fontId="4" fillId="0" borderId="4" xfId="19" applyFont="1" applyBorder="1" applyAlignment="1">
      <alignment vertical="center" wrapText="1"/>
    </xf>
    <xf numFmtId="0" fontId="4" fillId="0" borderId="4" xfId="19" applyFont="1" applyBorder="1" applyAlignment="1">
      <alignment horizontal="center" vertical="center" wrapText="1"/>
    </xf>
    <xf numFmtId="0" fontId="4" fillId="0" borderId="4" xfId="19" applyFont="1" applyFill="1" applyBorder="1" applyAlignment="1">
      <alignment horizontal="right" vertical="center" wrapText="1"/>
    </xf>
    <xf numFmtId="2" fontId="4" fillId="0" borderId="4" xfId="19" applyNumberFormat="1" applyFont="1" applyBorder="1" applyAlignment="1">
      <alignment vertical="center"/>
    </xf>
    <xf numFmtId="1" fontId="4" fillId="0" borderId="4" xfId="0" applyNumberFormat="1" applyFont="1" applyBorder="1" applyAlignment="1">
      <alignment horizontal="right" vertical="center" wrapText="1"/>
    </xf>
    <xf numFmtId="2" fontId="4" fillId="0" borderId="4" xfId="0" applyNumberFormat="1" applyFont="1" applyBorder="1" applyAlignment="1">
      <alignment vertical="center"/>
    </xf>
    <xf numFmtId="0" fontId="4" fillId="0" borderId="4" xfId="10" applyNumberFormat="1" applyFont="1" applyBorder="1" applyAlignment="1">
      <alignment horizontal="right" vertical="center" wrapText="1"/>
    </xf>
    <xf numFmtId="0" fontId="4" fillId="0" borderId="4" xfId="19" applyFont="1" applyBorder="1"/>
    <xf numFmtId="0" fontId="6" fillId="0" borderId="4" xfId="19" applyFont="1" applyBorder="1" applyAlignment="1">
      <alignment vertical="center" wrapText="1"/>
    </xf>
    <xf numFmtId="0" fontId="4" fillId="0" borderId="4" xfId="19" applyFont="1" applyBorder="1" applyAlignment="1">
      <alignment vertical="center"/>
    </xf>
    <xf numFmtId="164" fontId="6" fillId="0" borderId="4" xfId="19" applyNumberFormat="1" applyFont="1" applyBorder="1" applyAlignment="1">
      <alignment vertical="center"/>
    </xf>
    <xf numFmtId="0" fontId="4" fillId="0" borderId="4" xfId="6" applyFont="1" applyBorder="1" applyAlignment="1">
      <alignment horizontal="center" vertical="center" wrapText="1"/>
    </xf>
    <xf numFmtId="0" fontId="4" fillId="0" borderId="4" xfId="20" applyFont="1" applyBorder="1" applyAlignment="1">
      <alignment vertical="center" wrapText="1"/>
    </xf>
    <xf numFmtId="0" fontId="4" fillId="0" borderId="4" xfId="20" applyFont="1" applyBorder="1" applyAlignment="1">
      <alignment horizontal="center" vertical="center" wrapText="1"/>
    </xf>
    <xf numFmtId="0" fontId="4" fillId="2" borderId="4" xfId="20" applyFont="1" applyFill="1" applyBorder="1" applyAlignment="1">
      <alignment horizontal="right" vertical="center" wrapText="1"/>
    </xf>
    <xf numFmtId="0" fontId="4" fillId="0" borderId="4" xfId="21" applyFont="1" applyBorder="1" applyAlignment="1">
      <alignment vertical="center" wrapText="1"/>
    </xf>
    <xf numFmtId="0" fontId="4" fillId="2" borderId="4" xfId="6" applyFont="1" applyFill="1" applyBorder="1" applyAlignment="1">
      <alignment horizontal="right" vertical="center" wrapText="1"/>
    </xf>
    <xf numFmtId="0" fontId="4" fillId="0" borderId="4" xfId="22" applyFont="1" applyBorder="1" applyAlignment="1">
      <alignment horizontal="center" vertical="center" wrapText="1"/>
    </xf>
    <xf numFmtId="0" fontId="10" fillId="0" borderId="4" xfId="22" applyFont="1" applyBorder="1" applyAlignment="1">
      <alignment horizontal="right" vertical="center" wrapText="1"/>
    </xf>
    <xf numFmtId="0" fontId="4" fillId="0" borderId="4" xfId="6" applyFont="1" applyBorder="1" applyAlignment="1">
      <alignment vertical="center" wrapText="1"/>
    </xf>
    <xf numFmtId="0" fontId="4" fillId="0" borderId="4" xfId="23" applyFont="1" applyBorder="1" applyAlignment="1">
      <alignment horizontal="center" vertical="center" wrapText="1"/>
    </xf>
    <xf numFmtId="0" fontId="10" fillId="0" borderId="4" xfId="23" applyFont="1" applyBorder="1" applyAlignment="1">
      <alignment horizontal="right" vertical="center" wrapText="1"/>
    </xf>
    <xf numFmtId="0" fontId="4" fillId="0" borderId="4" xfId="23" applyFont="1" applyBorder="1" applyAlignment="1">
      <alignment horizontal="right" vertical="center" wrapText="1"/>
    </xf>
    <xf numFmtId="0" fontId="4" fillId="0" borderId="4" xfId="20" applyFont="1" applyBorder="1" applyAlignment="1">
      <alignment horizontal="righ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4" xfId="22" applyFont="1" applyBorder="1" applyAlignment="1">
      <alignment horizontal="right" vertical="center" wrapText="1"/>
    </xf>
    <xf numFmtId="0" fontId="4" fillId="0" borderId="4" xfId="24" applyFont="1" applyBorder="1" applyAlignment="1">
      <alignment vertical="center" wrapText="1"/>
    </xf>
    <xf numFmtId="0" fontId="4" fillId="0" borderId="4" xfId="25" applyFont="1" applyBorder="1" applyAlignment="1">
      <alignment horizontal="center" vertical="center" wrapText="1"/>
    </xf>
    <xf numFmtId="0" fontId="10" fillId="0" borderId="4" xfId="25" applyFont="1" applyBorder="1" applyAlignment="1">
      <alignment horizontal="right" vertical="center" wrapText="1"/>
    </xf>
    <xf numFmtId="0" fontId="4" fillId="0" borderId="4" xfId="4" applyFont="1" applyBorder="1" applyAlignment="1">
      <alignment vertical="center" wrapText="1"/>
    </xf>
    <xf numFmtId="0" fontId="4" fillId="0" borderId="4" xfId="6" applyFont="1" applyBorder="1" applyAlignment="1">
      <alignment horizontal="right" vertical="center" wrapText="1"/>
    </xf>
    <xf numFmtId="164" fontId="4" fillId="2" borderId="4" xfId="10" applyNumberFormat="1" applyFont="1" applyFill="1" applyBorder="1" applyAlignment="1">
      <alignment vertical="center"/>
    </xf>
    <xf numFmtId="0" fontId="4" fillId="0" borderId="4" xfId="10" applyFont="1" applyBorder="1" applyAlignment="1">
      <alignment vertical="center"/>
    </xf>
    <xf numFmtId="2" fontId="4" fillId="0" borderId="4" xfId="20" applyNumberFormat="1" applyFont="1" applyBorder="1" applyAlignment="1">
      <alignment vertical="center"/>
    </xf>
    <xf numFmtId="0" fontId="4" fillId="0" borderId="4" xfId="26" applyFont="1" applyBorder="1" applyAlignment="1">
      <alignment vertical="center" wrapText="1"/>
    </xf>
    <xf numFmtId="2" fontId="4" fillId="0" borderId="4" xfId="27" applyNumberFormat="1" applyFont="1" applyBorder="1" applyAlignment="1">
      <alignment vertical="center"/>
    </xf>
    <xf numFmtId="0" fontId="4" fillId="0" borderId="4" xfId="28" applyFont="1" applyBorder="1" applyAlignment="1">
      <alignment horizontal="center" vertical="center" wrapText="1"/>
    </xf>
    <xf numFmtId="0" fontId="4" fillId="0" borderId="4" xfId="28" applyFont="1" applyBorder="1" applyAlignment="1">
      <alignment horizontal="right" vertical="center" wrapText="1"/>
    </xf>
    <xf numFmtId="2" fontId="4" fillId="0" borderId="4" xfId="28" applyNumberFormat="1" applyFont="1" applyBorder="1" applyAlignment="1">
      <alignment vertical="center"/>
    </xf>
    <xf numFmtId="0" fontId="4" fillId="0" borderId="4" xfId="29" applyFont="1" applyBorder="1" applyAlignment="1">
      <alignment horizontal="left" vertical="center" wrapText="1"/>
    </xf>
    <xf numFmtId="0" fontId="4" fillId="2" borderId="4" xfId="23" applyFont="1" applyFill="1" applyBorder="1" applyAlignment="1">
      <alignment horizontal="right" vertical="center" wrapText="1"/>
    </xf>
    <xf numFmtId="2" fontId="4" fillId="0" borderId="4" xfId="6" applyNumberFormat="1" applyFont="1" applyBorder="1" applyAlignment="1">
      <alignment vertical="center"/>
    </xf>
    <xf numFmtId="0" fontId="4" fillId="0" borderId="4" xfId="30" applyFont="1" applyBorder="1" applyAlignment="1">
      <alignment horizontal="center" vertical="center" wrapText="1"/>
    </xf>
    <xf numFmtId="2" fontId="4" fillId="0" borderId="4" xfId="9" applyNumberFormat="1" applyFont="1" applyBorder="1" applyAlignment="1">
      <alignment vertical="center"/>
    </xf>
    <xf numFmtId="0" fontId="4" fillId="2" borderId="4" xfId="22" applyFont="1" applyFill="1" applyBorder="1" applyAlignment="1">
      <alignment horizontal="right" vertical="center" wrapText="1"/>
    </xf>
    <xf numFmtId="0" fontId="10" fillId="0" borderId="4" xfId="3" applyFont="1" applyBorder="1" applyAlignment="1">
      <alignment horizontal="left" vertical="center" wrapText="1"/>
    </xf>
    <xf numFmtId="0" fontId="10" fillId="0" borderId="4" xfId="6" applyFont="1" applyBorder="1" applyAlignment="1">
      <alignment horizontal="right" vertical="center" wrapText="1"/>
    </xf>
    <xf numFmtId="0" fontId="4" fillId="0" borderId="4" xfId="31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2" fontId="4" fillId="0" borderId="4" xfId="4" applyNumberFormat="1" applyFont="1" applyBorder="1" applyAlignment="1">
      <alignment vertical="center"/>
    </xf>
    <xf numFmtId="164" fontId="6" fillId="0" borderId="4" xfId="10" applyNumberFormat="1" applyFont="1" applyBorder="1"/>
    <xf numFmtId="0" fontId="4" fillId="0" borderId="4" xfId="6" applyFont="1" applyBorder="1" applyAlignment="1">
      <alignment vertical="center"/>
    </xf>
    <xf numFmtId="2" fontId="6" fillId="0" borderId="4" xfId="6" applyNumberFormat="1" applyFont="1" applyBorder="1" applyAlignment="1">
      <alignment vertical="center"/>
    </xf>
    <xf numFmtId="2" fontId="4" fillId="0" borderId="4" xfId="7" applyNumberFormat="1" applyFont="1" applyBorder="1" applyAlignment="1">
      <alignment vertical="center"/>
    </xf>
    <xf numFmtId="0" fontId="4" fillId="0" borderId="4" xfId="3" applyFont="1" applyBorder="1" applyAlignment="1">
      <alignment vertical="center"/>
    </xf>
    <xf numFmtId="0" fontId="4" fillId="0" borderId="4" xfId="4" applyFont="1" applyBorder="1" applyAlignment="1">
      <alignment vertical="center"/>
    </xf>
    <xf numFmtId="164" fontId="4" fillId="0" borderId="4" xfId="6" applyNumberFormat="1" applyFont="1" applyBorder="1" applyAlignment="1">
      <alignment vertical="center"/>
    </xf>
    <xf numFmtId="164" fontId="4" fillId="0" borderId="4" xfId="3" applyNumberFormat="1" applyFont="1" applyBorder="1" applyAlignment="1">
      <alignment vertical="center"/>
    </xf>
    <xf numFmtId="164" fontId="4" fillId="0" borderId="4" xfId="4" applyNumberFormat="1" applyFont="1" applyBorder="1" applyAlignment="1">
      <alignment vertical="center"/>
    </xf>
    <xf numFmtId="0" fontId="4" fillId="0" borderId="4" xfId="3" applyFont="1" applyFill="1" applyBorder="1" applyAlignment="1">
      <alignment horizontal="left" vertical="center" wrapText="1"/>
    </xf>
    <xf numFmtId="0" fontId="4" fillId="0" borderId="4" xfId="3" applyFont="1" applyFill="1" applyBorder="1" applyAlignment="1">
      <alignment horizontal="center" vertical="center" wrapText="1"/>
    </xf>
    <xf numFmtId="1" fontId="4" fillId="2" borderId="4" xfId="3" applyNumberFormat="1" applyFont="1" applyFill="1" applyBorder="1" applyAlignment="1">
      <alignment vertical="center" wrapText="1"/>
    </xf>
    <xf numFmtId="2" fontId="6" fillId="0" borderId="4" xfId="10" applyNumberFormat="1" applyFont="1" applyBorder="1"/>
    <xf numFmtId="164" fontId="4" fillId="0" borderId="4" xfId="14" applyNumberFormat="1" applyFont="1" applyBorder="1" applyAlignment="1">
      <alignment vertical="center"/>
    </xf>
    <xf numFmtId="0" fontId="4" fillId="3" borderId="4" xfId="0" applyNumberFormat="1" applyFont="1" applyFill="1" applyBorder="1" applyAlignment="1">
      <alignment horizontal="left" vertical="center" wrapText="1"/>
    </xf>
    <xf numFmtId="165" fontId="4" fillId="2" borderId="4" xfId="3" applyNumberFormat="1" applyFont="1" applyFill="1" applyBorder="1" applyAlignment="1">
      <alignment horizontal="right" vertical="center" wrapText="1"/>
    </xf>
    <xf numFmtId="2" fontId="4" fillId="0" borderId="4" xfId="14" applyNumberFormat="1" applyFont="1" applyBorder="1" applyAlignment="1">
      <alignment vertical="center"/>
    </xf>
    <xf numFmtId="0" fontId="12" fillId="0" borderId="4" xfId="3" applyFont="1" applyBorder="1" applyAlignment="1">
      <alignment horizontal="left" vertical="center" wrapText="1"/>
    </xf>
    <xf numFmtId="166" fontId="4" fillId="2" borderId="4" xfId="3" applyNumberFormat="1" applyFont="1" applyFill="1" applyBorder="1" applyAlignment="1">
      <alignment horizontal="right" vertical="center" wrapText="1"/>
    </xf>
    <xf numFmtId="165" fontId="4" fillId="2" borderId="4" xfId="3" applyNumberFormat="1" applyFont="1" applyFill="1" applyBorder="1" applyAlignment="1">
      <alignment vertical="center" wrapText="1"/>
    </xf>
    <xf numFmtId="2" fontId="4" fillId="2" borderId="4" xfId="9" applyNumberFormat="1" applyFont="1" applyFill="1" applyBorder="1" applyAlignment="1">
      <alignment vertical="center"/>
    </xf>
    <xf numFmtId="2" fontId="4" fillId="0" borderId="4" xfId="11" applyNumberFormat="1" applyFont="1" applyBorder="1" applyAlignment="1">
      <alignment vertical="center"/>
    </xf>
    <xf numFmtId="2" fontId="6" fillId="0" borderId="4" xfId="10" applyNumberFormat="1" applyFont="1" applyBorder="1" applyAlignment="1">
      <alignment vertical="center"/>
    </xf>
    <xf numFmtId="0" fontId="4" fillId="2" borderId="4" xfId="30" applyNumberFormat="1" applyFont="1" applyFill="1" applyBorder="1" applyAlignment="1">
      <alignment horizontal="right" vertical="center" wrapText="1"/>
    </xf>
    <xf numFmtId="0" fontId="4" fillId="0" borderId="4" xfId="30" applyFont="1" applyBorder="1" applyAlignment="1">
      <alignment vertical="center" wrapText="1"/>
    </xf>
    <xf numFmtId="0" fontId="4" fillId="0" borderId="4" xfId="30" applyNumberFormat="1" applyFont="1" applyBorder="1" applyAlignment="1">
      <alignment horizontal="right" vertical="center" wrapText="1"/>
    </xf>
    <xf numFmtId="0" fontId="4" fillId="0" borderId="4" xfId="14" applyNumberFormat="1" applyFont="1" applyBorder="1" applyAlignment="1">
      <alignment horizontal="right" vertical="center"/>
    </xf>
    <xf numFmtId="165" fontId="4" fillId="0" borderId="4" xfId="10" applyNumberFormat="1" applyFont="1" applyBorder="1" applyAlignment="1">
      <alignment vertical="center" wrapText="1"/>
    </xf>
    <xf numFmtId="2" fontId="6" fillId="2" borderId="4" xfId="15" applyNumberFormat="1" applyFont="1" applyFill="1" applyBorder="1"/>
    <xf numFmtId="0" fontId="4" fillId="0" borderId="3" xfId="30" applyFont="1" applyBorder="1" applyAlignment="1">
      <alignment horizontal="center" vertical="center" wrapText="1"/>
    </xf>
    <xf numFmtId="0" fontId="4" fillId="0" borderId="4" xfId="30" applyFont="1" applyBorder="1" applyAlignment="1">
      <alignment horizontal="left" vertical="center" wrapText="1"/>
    </xf>
    <xf numFmtId="0" fontId="4" fillId="0" borderId="3" xfId="30" applyFont="1" applyBorder="1" applyAlignment="1">
      <alignment vertical="center" wrapText="1"/>
    </xf>
    <xf numFmtId="0" fontId="4" fillId="0" borderId="3" xfId="30" applyNumberFormat="1" applyFont="1" applyBorder="1" applyAlignment="1">
      <alignment horizontal="right" vertical="center" wrapText="1"/>
    </xf>
    <xf numFmtId="0" fontId="4" fillId="0" borderId="3" xfId="30" applyFont="1" applyBorder="1" applyAlignment="1">
      <alignment horizontal="left" vertical="center" wrapText="1"/>
    </xf>
    <xf numFmtId="0" fontId="4" fillId="0" borderId="3" xfId="9" applyNumberFormat="1" applyFont="1" applyBorder="1" applyAlignment="1">
      <alignment horizontal="right" vertical="center" wrapText="1"/>
    </xf>
    <xf numFmtId="1" fontId="4" fillId="0" borderId="4" xfId="30" applyNumberFormat="1" applyFont="1" applyBorder="1" applyAlignment="1">
      <alignment horizontal="right" vertical="center" wrapText="1"/>
    </xf>
    <xf numFmtId="0" fontId="4" fillId="0" borderId="4" xfId="32" applyFont="1" applyBorder="1" applyAlignment="1">
      <alignment horizontal="center" vertical="center" wrapText="1"/>
    </xf>
    <xf numFmtId="0" fontId="4" fillId="0" borderId="4" xfId="32" applyFont="1" applyBorder="1" applyAlignment="1">
      <alignment horizontal="right" vertical="center" wrapText="1"/>
    </xf>
    <xf numFmtId="0" fontId="4" fillId="2" borderId="4" xfId="31" applyFont="1" applyFill="1" applyBorder="1" applyAlignment="1">
      <alignment vertical="center" wrapText="1"/>
    </xf>
    <xf numFmtId="0" fontId="4" fillId="2" borderId="4" xfId="31" applyFont="1" applyFill="1" applyBorder="1" applyAlignment="1">
      <alignment horizontal="center" vertical="center" wrapText="1"/>
    </xf>
    <xf numFmtId="1" fontId="4" fillId="2" borderId="4" xfId="31" applyNumberFormat="1" applyFont="1" applyFill="1" applyBorder="1" applyAlignment="1">
      <alignment vertical="center" wrapText="1"/>
    </xf>
    <xf numFmtId="0" fontId="4" fillId="2" borderId="4" xfId="3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4" fillId="2" borderId="4" xfId="33" applyNumberFormat="1" applyFont="1" applyFill="1" applyBorder="1" applyAlignment="1">
      <alignment horizontal="center" vertical="center" wrapText="1"/>
    </xf>
    <xf numFmtId="0" fontId="4" fillId="2" borderId="4" xfId="31" applyNumberFormat="1" applyFont="1" applyFill="1" applyBorder="1" applyAlignment="1">
      <alignment horizontal="right" vertical="center" wrapText="1"/>
    </xf>
    <xf numFmtId="0" fontId="4" fillId="2" borderId="4" xfId="11" applyFont="1" applyFill="1" applyBorder="1" applyAlignment="1">
      <alignment horizontal="center" vertical="center" wrapText="1"/>
    </xf>
    <xf numFmtId="0" fontId="4" fillId="0" borderId="4" xfId="32" applyFont="1" applyBorder="1" applyAlignment="1">
      <alignment horizontal="left" vertical="center" wrapText="1"/>
    </xf>
    <xf numFmtId="0" fontId="4" fillId="2" borderId="4" xfId="32" applyFont="1" applyFill="1" applyBorder="1" applyAlignment="1">
      <alignment horizontal="center" vertical="center" wrapText="1"/>
    </xf>
    <xf numFmtId="0" fontId="4" fillId="2" borderId="4" xfId="32" applyFont="1" applyFill="1" applyBorder="1" applyAlignment="1">
      <alignment horizontal="right" vertical="center" wrapText="1"/>
    </xf>
    <xf numFmtId="0" fontId="12" fillId="0" borderId="4" xfId="6" applyFont="1" applyBorder="1" applyAlignment="1">
      <alignment horizontal="left" vertical="center" wrapText="1"/>
    </xf>
    <xf numFmtId="2" fontId="6" fillId="0" borderId="4" xfId="4" applyNumberFormat="1" applyFont="1" applyBorder="1" applyAlignment="1">
      <alignment vertical="center"/>
    </xf>
    <xf numFmtId="0" fontId="10" fillId="0" borderId="4" xfId="3" applyNumberFormat="1" applyFont="1" applyBorder="1" applyAlignment="1">
      <alignment horizontal="right" vertical="center" wrapText="1"/>
    </xf>
    <xf numFmtId="165" fontId="4" fillId="0" borderId="4" xfId="3" applyNumberFormat="1" applyFont="1" applyFill="1" applyBorder="1" applyAlignment="1">
      <alignment horizontal="right" vertical="center" wrapText="1"/>
    </xf>
    <xf numFmtId="2" fontId="4" fillId="0" borderId="4" xfId="6" applyNumberFormat="1" applyFont="1" applyFill="1" applyBorder="1" applyAlignment="1">
      <alignment vertical="center"/>
    </xf>
    <xf numFmtId="0" fontId="4" fillId="0" borderId="4" xfId="3" applyFont="1" applyFill="1" applyBorder="1" applyAlignment="1">
      <alignment vertical="center" wrapText="1"/>
    </xf>
    <xf numFmtId="0" fontId="4" fillId="0" borderId="4" xfId="3" applyNumberFormat="1" applyFont="1" applyFill="1" applyBorder="1" applyAlignment="1">
      <alignment horizontal="right" vertical="center" wrapText="1"/>
    </xf>
    <xf numFmtId="0" fontId="4" fillId="0" borderId="4" xfId="30" applyFont="1" applyFill="1" applyBorder="1" applyAlignment="1">
      <alignment horizontal="left" vertical="center" wrapText="1"/>
    </xf>
    <xf numFmtId="0" fontId="4" fillId="0" borderId="4" xfId="3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4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vertical="center" wrapText="1"/>
    </xf>
    <xf numFmtId="0" fontId="4" fillId="0" borderId="4" xfId="34" applyFont="1" applyFill="1" applyBorder="1" applyAlignment="1">
      <alignment vertical="center" wrapText="1"/>
    </xf>
    <xf numFmtId="0" fontId="4" fillId="0" borderId="4" xfId="34" applyFont="1" applyFill="1" applyBorder="1" applyAlignment="1">
      <alignment horizontal="center" vertical="center" wrapText="1"/>
    </xf>
    <xf numFmtId="0" fontId="4" fillId="0" borderId="4" xfId="34" applyNumberFormat="1" applyFont="1" applyFill="1" applyBorder="1" applyAlignment="1">
      <alignment horizontal="right" vertical="center" wrapText="1"/>
    </xf>
    <xf numFmtId="0" fontId="4" fillId="0" borderId="4" xfId="10" applyFont="1" applyFill="1" applyBorder="1"/>
    <xf numFmtId="0" fontId="6" fillId="0" borderId="4" xfId="10" applyFont="1" applyFill="1" applyBorder="1" applyAlignment="1">
      <alignment vertical="center" wrapText="1"/>
    </xf>
    <xf numFmtId="0" fontId="4" fillId="0" borderId="4" xfId="10" applyFont="1" applyFill="1" applyBorder="1" applyAlignment="1">
      <alignment horizontal="center" vertical="center" wrapText="1"/>
    </xf>
    <xf numFmtId="164" fontId="4" fillId="0" borderId="4" xfId="10" applyNumberFormat="1" applyFont="1" applyFill="1" applyBorder="1" applyAlignment="1">
      <alignment vertical="center"/>
    </xf>
    <xf numFmtId="2" fontId="6" fillId="0" borderId="4" xfId="10" applyNumberFormat="1" applyFont="1" applyFill="1" applyBorder="1"/>
    <xf numFmtId="0" fontId="4" fillId="2" borderId="4" xfId="30" applyFont="1" applyFill="1" applyBorder="1" applyAlignment="1">
      <alignment horizontal="left" vertical="center" wrapText="1"/>
    </xf>
    <xf numFmtId="165" fontId="4" fillId="0" borderId="4" xfId="30" applyNumberFormat="1" applyFont="1" applyBorder="1" applyAlignment="1">
      <alignment horizontal="right" vertical="center" wrapText="1"/>
    </xf>
    <xf numFmtId="0" fontId="4" fillId="0" borderId="4" xfId="30" applyNumberFormat="1" applyFont="1" applyFill="1" applyBorder="1" applyAlignment="1">
      <alignment horizontal="right" vertical="center" wrapText="1"/>
    </xf>
    <xf numFmtId="2" fontId="4" fillId="0" borderId="4" xfId="30" applyNumberFormat="1" applyFont="1" applyBorder="1" applyAlignment="1">
      <alignment horizontal="right" vertical="center" wrapText="1"/>
    </xf>
    <xf numFmtId="0" fontId="15" fillId="0" borderId="4" xfId="0" applyFont="1" applyBorder="1"/>
    <xf numFmtId="0" fontId="4" fillId="0" borderId="4" xfId="34" applyFont="1" applyBorder="1" applyAlignment="1">
      <alignment vertical="center" wrapText="1"/>
    </xf>
    <xf numFmtId="0" fontId="4" fillId="0" borderId="4" xfId="34" applyFont="1" applyBorder="1" applyAlignment="1">
      <alignment horizontal="center" vertical="center" wrapText="1"/>
    </xf>
    <xf numFmtId="0" fontId="4" fillId="0" borderId="4" xfId="34" applyNumberFormat="1" applyFont="1" applyBorder="1" applyAlignment="1">
      <alignment horizontal="right" vertical="center" wrapText="1"/>
    </xf>
    <xf numFmtId="164" fontId="6" fillId="2" borderId="4" xfId="10" applyNumberFormat="1" applyFont="1" applyFill="1" applyBorder="1"/>
    <xf numFmtId="0" fontId="6" fillId="0" borderId="8" xfId="10" applyFont="1" applyBorder="1" applyAlignment="1">
      <alignment vertical="center" wrapText="1"/>
    </xf>
    <xf numFmtId="0" fontId="4" fillId="0" borderId="1" xfId="10" applyFont="1" applyBorder="1" applyAlignment="1">
      <alignment horizontal="center" vertical="center" wrapText="1"/>
    </xf>
    <xf numFmtId="164" fontId="4" fillId="2" borderId="1" xfId="10" applyNumberFormat="1" applyFont="1" applyFill="1" applyBorder="1" applyAlignment="1">
      <alignment vertical="center"/>
    </xf>
    <xf numFmtId="0" fontId="4" fillId="2" borderId="2" xfId="9" applyFont="1" applyFill="1" applyBorder="1" applyAlignment="1">
      <alignment vertical="center"/>
    </xf>
    <xf numFmtId="0" fontId="4" fillId="2" borderId="4" xfId="9" applyFont="1" applyFill="1" applyBorder="1" applyAlignment="1">
      <alignment vertical="center"/>
    </xf>
    <xf numFmtId="9" fontId="12" fillId="0" borderId="4" xfId="10" applyNumberFormat="1" applyFont="1" applyBorder="1"/>
    <xf numFmtId="0" fontId="6" fillId="0" borderId="4" xfId="6" applyFont="1" applyFill="1" applyBorder="1" applyAlignment="1">
      <alignment horizontal="left" vertical="top" wrapText="1"/>
    </xf>
    <xf numFmtId="0" fontId="6" fillId="0" borderId="4" xfId="10" applyFont="1" applyBorder="1" applyAlignment="1">
      <alignment horizontal="center" vertical="center"/>
    </xf>
    <xf numFmtId="0" fontId="12" fillId="0" borderId="4" xfId="4" applyFont="1" applyBorder="1"/>
    <xf numFmtId="2" fontId="4" fillId="0" borderId="0" xfId="4" applyNumberFormat="1" applyFont="1" applyBorder="1"/>
    <xf numFmtId="9" fontId="4" fillId="0" borderId="4" xfId="4" applyNumberFormat="1" applyFont="1" applyBorder="1"/>
    <xf numFmtId="0" fontId="4" fillId="0" borderId="4" xfId="4" applyFont="1" applyBorder="1"/>
    <xf numFmtId="167" fontId="4" fillId="0" borderId="0" xfId="1" applyNumberFormat="1" applyFont="1" applyBorder="1"/>
    <xf numFmtId="0" fontId="4" fillId="2" borderId="0" xfId="4" applyFont="1" applyFill="1" applyBorder="1"/>
    <xf numFmtId="0" fontId="4" fillId="2" borderId="0" xfId="4" applyFont="1" applyFill="1" applyBorder="1" applyAlignment="1">
      <alignment horizontal="center" vertical="center"/>
    </xf>
    <xf numFmtId="0" fontId="4" fillId="2" borderId="0" xfId="4" applyFont="1" applyFill="1" applyBorder="1" applyAlignment="1">
      <alignment vertical="center"/>
    </xf>
    <xf numFmtId="0" fontId="4" fillId="2" borderId="0" xfId="4" applyFont="1" applyFill="1" applyBorder="1" applyAlignment="1">
      <alignment horizontal="left" vertical="center"/>
    </xf>
    <xf numFmtId="0" fontId="4" fillId="0" borderId="0" xfId="4" applyFont="1" applyBorder="1" applyAlignment="1">
      <alignment horizontal="center" vertical="center"/>
    </xf>
    <xf numFmtId="0" fontId="4" fillId="0" borderId="0" xfId="4" applyFont="1" applyBorder="1" applyAlignment="1">
      <alignment vertical="center"/>
    </xf>
    <xf numFmtId="0" fontId="6" fillId="4" borderId="4" xfId="6" applyFont="1" applyFill="1" applyBorder="1" applyAlignment="1">
      <alignment horizontal="left" vertical="top" wrapText="1"/>
    </xf>
    <xf numFmtId="0" fontId="3" fillId="0" borderId="9" xfId="2" applyFont="1" applyBorder="1" applyAlignment="1">
      <alignment horizontal="center" vertical="center" wrapText="1"/>
    </xf>
    <xf numFmtId="0" fontId="5" fillId="0" borderId="4" xfId="5" applyFont="1" applyBorder="1" applyAlignment="1">
      <alignment horizontal="center" vertical="center"/>
    </xf>
    <xf numFmtId="164" fontId="5" fillId="0" borderId="4" xfId="5" applyNumberFormat="1" applyFont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/>
    </xf>
    <xf numFmtId="0" fontId="3" fillId="2" borderId="2" xfId="3" applyFont="1" applyFill="1" applyBorder="1" applyAlignment="1">
      <alignment horizontal="center" vertical="center"/>
    </xf>
    <xf numFmtId="0" fontId="4" fillId="0" borderId="3" xfId="7" applyFont="1" applyBorder="1" applyAlignment="1">
      <alignment horizontal="center" vertical="center"/>
    </xf>
    <xf numFmtId="0" fontId="4" fillId="0" borderId="5" xfId="7" applyFont="1" applyBorder="1" applyAlignment="1">
      <alignment horizontal="center" vertical="center"/>
    </xf>
    <xf numFmtId="0" fontId="4" fillId="0" borderId="4" xfId="7" applyFont="1" applyBorder="1" applyAlignment="1">
      <alignment horizontal="center" vertical="center" wrapText="1"/>
    </xf>
    <xf numFmtId="2" fontId="4" fillId="2" borderId="4" xfId="7" applyNumberFormat="1" applyFont="1" applyFill="1" applyBorder="1" applyAlignment="1">
      <alignment horizontal="center" vertical="center" wrapText="1"/>
    </xf>
    <xf numFmtId="170" fontId="6" fillId="4" borderId="4" xfId="10" applyNumberFormat="1" applyFont="1" applyFill="1" applyBorder="1" applyAlignment="1">
      <alignment vertical="center"/>
    </xf>
  </cellXfs>
  <cellStyles count="35">
    <cellStyle name="Comma" xfId="1" builtinId="3"/>
    <cellStyle name="Normal" xfId="0" builtinId="0"/>
    <cellStyle name="Normal 10" xfId="8"/>
    <cellStyle name="Normal_3hark 2 2" xfId="17"/>
    <cellStyle name="Normal_3hark 3" xfId="27"/>
    <cellStyle name="Normal_B3" xfId="15"/>
    <cellStyle name="Normal_Bank Xrist_Cexaspan" xfId="29"/>
    <cellStyle name="Normal_BAREK 2" xfId="14"/>
    <cellStyle name="Normal_BAREK 4 2" xfId="7"/>
    <cellStyle name="Normal_Ceranoc" xfId="11"/>
    <cellStyle name="Normal_Dpr29-1 2" xfId="13"/>
    <cellStyle name="Normal_el1-8 2 2" xfId="22"/>
    <cellStyle name="Normal_el1-8 2_Cexaspan" xfId="25"/>
    <cellStyle name="Normal_el1-8 3" xfId="23"/>
    <cellStyle name="Normal_ELECTRO 2" xfId="20"/>
    <cellStyle name="Normal_ELECTRO_Cexaspan" xfId="24"/>
    <cellStyle name="Normal_Gago 2 2" xfId="21"/>
    <cellStyle name="Normal_Gago 2_Cexaspan" xfId="26"/>
    <cellStyle name="Normal_Gago 3" xfId="4"/>
    <cellStyle name="Normal_Gur" xfId="33"/>
    <cellStyle name="Normal_Gurgen" xfId="19"/>
    <cellStyle name="Normal_Hovanes Dom" xfId="12"/>
    <cellStyle name="Normal_JERM" xfId="16"/>
    <cellStyle name="Normal_NasosAyr 3" xfId="5"/>
    <cellStyle name="Normal_NKANZ" xfId="32"/>
    <cellStyle name="Normal_Obekt 2" xfId="2"/>
    <cellStyle name="Normal_QANDUM-1" xfId="9"/>
    <cellStyle name="Normal_Razniobor 3" xfId="6"/>
    <cellStyle name="Normal_Razniobor_Cexaspan" xfId="28"/>
    <cellStyle name="Normal_SANTEX-1" xfId="10"/>
    <cellStyle name="Normal_SANTEX-1 2 2" xfId="31"/>
    <cellStyle name="Normal_SHIN-2" xfId="3"/>
    <cellStyle name="Normal_SHIN-2 2" xfId="30"/>
    <cellStyle name="Normal_sin 5-1_1" xfId="34"/>
    <cellStyle name="Normal_TpKot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717"/>
  <sheetViews>
    <sheetView tabSelected="1" topLeftCell="A692" workbookViewId="0">
      <selection activeCell="F715" sqref="F715"/>
    </sheetView>
  </sheetViews>
  <sheetFormatPr defaultRowHeight="12"/>
  <cols>
    <col min="1" max="1" width="4.28515625" style="2" customWidth="1"/>
    <col min="2" max="2" width="57.42578125" style="2" customWidth="1"/>
    <col min="3" max="3" width="7.42578125" style="321" customWidth="1"/>
    <col min="4" max="4" width="8.28515625" style="319" customWidth="1"/>
    <col min="5" max="5" width="11.7109375" style="322" customWidth="1"/>
    <col min="6" max="6" width="13" style="322" customWidth="1"/>
    <col min="7" max="7" width="9.140625" style="2"/>
    <col min="8" max="8" width="15" style="2" bestFit="1" customWidth="1"/>
    <col min="9" max="256" width="9.140625" style="2"/>
    <col min="257" max="257" width="4.28515625" style="2" customWidth="1"/>
    <col min="258" max="258" width="56.42578125" style="2" customWidth="1"/>
    <col min="259" max="259" width="7.42578125" style="2" customWidth="1"/>
    <col min="260" max="260" width="9.85546875" style="2" customWidth="1"/>
    <col min="261" max="261" width="13.28515625" style="2" customWidth="1"/>
    <col min="262" max="262" width="11.140625" style="2" customWidth="1"/>
    <col min="263" max="263" width="9.140625" style="2"/>
    <col min="264" max="264" width="15" style="2" bestFit="1" customWidth="1"/>
    <col min="265" max="512" width="9.140625" style="2"/>
    <col min="513" max="513" width="4.28515625" style="2" customWidth="1"/>
    <col min="514" max="514" width="56.42578125" style="2" customWidth="1"/>
    <col min="515" max="515" width="7.42578125" style="2" customWidth="1"/>
    <col min="516" max="516" width="9.85546875" style="2" customWidth="1"/>
    <col min="517" max="517" width="13.28515625" style="2" customWidth="1"/>
    <col min="518" max="518" width="11.140625" style="2" customWidth="1"/>
    <col min="519" max="519" width="9.140625" style="2"/>
    <col min="520" max="520" width="15" style="2" bestFit="1" customWidth="1"/>
    <col min="521" max="768" width="9.140625" style="2"/>
    <col min="769" max="769" width="4.28515625" style="2" customWidth="1"/>
    <col min="770" max="770" width="56.42578125" style="2" customWidth="1"/>
    <col min="771" max="771" width="7.42578125" style="2" customWidth="1"/>
    <col min="772" max="772" width="9.85546875" style="2" customWidth="1"/>
    <col min="773" max="773" width="13.28515625" style="2" customWidth="1"/>
    <col min="774" max="774" width="11.140625" style="2" customWidth="1"/>
    <col min="775" max="775" width="9.140625" style="2"/>
    <col min="776" max="776" width="15" style="2" bestFit="1" customWidth="1"/>
    <col min="777" max="1024" width="9.140625" style="2"/>
    <col min="1025" max="1025" width="4.28515625" style="2" customWidth="1"/>
    <col min="1026" max="1026" width="56.42578125" style="2" customWidth="1"/>
    <col min="1027" max="1027" width="7.42578125" style="2" customWidth="1"/>
    <col min="1028" max="1028" width="9.85546875" style="2" customWidth="1"/>
    <col min="1029" max="1029" width="13.28515625" style="2" customWidth="1"/>
    <col min="1030" max="1030" width="11.140625" style="2" customWidth="1"/>
    <col min="1031" max="1031" width="9.140625" style="2"/>
    <col min="1032" max="1032" width="15" style="2" bestFit="1" customWidth="1"/>
    <col min="1033" max="1280" width="9.140625" style="2"/>
    <col min="1281" max="1281" width="4.28515625" style="2" customWidth="1"/>
    <col min="1282" max="1282" width="56.42578125" style="2" customWidth="1"/>
    <col min="1283" max="1283" width="7.42578125" style="2" customWidth="1"/>
    <col min="1284" max="1284" width="9.85546875" style="2" customWidth="1"/>
    <col min="1285" max="1285" width="13.28515625" style="2" customWidth="1"/>
    <col min="1286" max="1286" width="11.140625" style="2" customWidth="1"/>
    <col min="1287" max="1287" width="9.140625" style="2"/>
    <col min="1288" max="1288" width="15" style="2" bestFit="1" customWidth="1"/>
    <col min="1289" max="1536" width="9.140625" style="2"/>
    <col min="1537" max="1537" width="4.28515625" style="2" customWidth="1"/>
    <col min="1538" max="1538" width="56.42578125" style="2" customWidth="1"/>
    <col min="1539" max="1539" width="7.42578125" style="2" customWidth="1"/>
    <col min="1540" max="1540" width="9.85546875" style="2" customWidth="1"/>
    <col min="1541" max="1541" width="13.28515625" style="2" customWidth="1"/>
    <col min="1542" max="1542" width="11.140625" style="2" customWidth="1"/>
    <col min="1543" max="1543" width="9.140625" style="2"/>
    <col min="1544" max="1544" width="15" style="2" bestFit="1" customWidth="1"/>
    <col min="1545" max="1792" width="9.140625" style="2"/>
    <col min="1793" max="1793" width="4.28515625" style="2" customWidth="1"/>
    <col min="1794" max="1794" width="56.42578125" style="2" customWidth="1"/>
    <col min="1795" max="1795" width="7.42578125" style="2" customWidth="1"/>
    <col min="1796" max="1796" width="9.85546875" style="2" customWidth="1"/>
    <col min="1797" max="1797" width="13.28515625" style="2" customWidth="1"/>
    <col min="1798" max="1798" width="11.140625" style="2" customWidth="1"/>
    <col min="1799" max="1799" width="9.140625" style="2"/>
    <col min="1800" max="1800" width="15" style="2" bestFit="1" customWidth="1"/>
    <col min="1801" max="2048" width="9.140625" style="2"/>
    <col min="2049" max="2049" width="4.28515625" style="2" customWidth="1"/>
    <col min="2050" max="2050" width="56.42578125" style="2" customWidth="1"/>
    <col min="2051" max="2051" width="7.42578125" style="2" customWidth="1"/>
    <col min="2052" max="2052" width="9.85546875" style="2" customWidth="1"/>
    <col min="2053" max="2053" width="13.28515625" style="2" customWidth="1"/>
    <col min="2054" max="2054" width="11.140625" style="2" customWidth="1"/>
    <col min="2055" max="2055" width="9.140625" style="2"/>
    <col min="2056" max="2056" width="15" style="2" bestFit="1" customWidth="1"/>
    <col min="2057" max="2304" width="9.140625" style="2"/>
    <col min="2305" max="2305" width="4.28515625" style="2" customWidth="1"/>
    <col min="2306" max="2306" width="56.42578125" style="2" customWidth="1"/>
    <col min="2307" max="2307" width="7.42578125" style="2" customWidth="1"/>
    <col min="2308" max="2308" width="9.85546875" style="2" customWidth="1"/>
    <col min="2309" max="2309" width="13.28515625" style="2" customWidth="1"/>
    <col min="2310" max="2310" width="11.140625" style="2" customWidth="1"/>
    <col min="2311" max="2311" width="9.140625" style="2"/>
    <col min="2312" max="2312" width="15" style="2" bestFit="1" customWidth="1"/>
    <col min="2313" max="2560" width="9.140625" style="2"/>
    <col min="2561" max="2561" width="4.28515625" style="2" customWidth="1"/>
    <col min="2562" max="2562" width="56.42578125" style="2" customWidth="1"/>
    <col min="2563" max="2563" width="7.42578125" style="2" customWidth="1"/>
    <col min="2564" max="2564" width="9.85546875" style="2" customWidth="1"/>
    <col min="2565" max="2565" width="13.28515625" style="2" customWidth="1"/>
    <col min="2566" max="2566" width="11.140625" style="2" customWidth="1"/>
    <col min="2567" max="2567" width="9.140625" style="2"/>
    <col min="2568" max="2568" width="15" style="2" bestFit="1" customWidth="1"/>
    <col min="2569" max="2816" width="9.140625" style="2"/>
    <col min="2817" max="2817" width="4.28515625" style="2" customWidth="1"/>
    <col min="2818" max="2818" width="56.42578125" style="2" customWidth="1"/>
    <col min="2819" max="2819" width="7.42578125" style="2" customWidth="1"/>
    <col min="2820" max="2820" width="9.85546875" style="2" customWidth="1"/>
    <col min="2821" max="2821" width="13.28515625" style="2" customWidth="1"/>
    <col min="2822" max="2822" width="11.140625" style="2" customWidth="1"/>
    <col min="2823" max="2823" width="9.140625" style="2"/>
    <col min="2824" max="2824" width="15" style="2" bestFit="1" customWidth="1"/>
    <col min="2825" max="3072" width="9.140625" style="2"/>
    <col min="3073" max="3073" width="4.28515625" style="2" customWidth="1"/>
    <col min="3074" max="3074" width="56.42578125" style="2" customWidth="1"/>
    <col min="3075" max="3075" width="7.42578125" style="2" customWidth="1"/>
    <col min="3076" max="3076" width="9.85546875" style="2" customWidth="1"/>
    <col min="3077" max="3077" width="13.28515625" style="2" customWidth="1"/>
    <col min="3078" max="3078" width="11.140625" style="2" customWidth="1"/>
    <col min="3079" max="3079" width="9.140625" style="2"/>
    <col min="3080" max="3080" width="15" style="2" bestFit="1" customWidth="1"/>
    <col min="3081" max="3328" width="9.140625" style="2"/>
    <col min="3329" max="3329" width="4.28515625" style="2" customWidth="1"/>
    <col min="3330" max="3330" width="56.42578125" style="2" customWidth="1"/>
    <col min="3331" max="3331" width="7.42578125" style="2" customWidth="1"/>
    <col min="3332" max="3332" width="9.85546875" style="2" customWidth="1"/>
    <col min="3333" max="3333" width="13.28515625" style="2" customWidth="1"/>
    <col min="3334" max="3334" width="11.140625" style="2" customWidth="1"/>
    <col min="3335" max="3335" width="9.140625" style="2"/>
    <col min="3336" max="3336" width="15" style="2" bestFit="1" customWidth="1"/>
    <col min="3337" max="3584" width="9.140625" style="2"/>
    <col min="3585" max="3585" width="4.28515625" style="2" customWidth="1"/>
    <col min="3586" max="3586" width="56.42578125" style="2" customWidth="1"/>
    <col min="3587" max="3587" width="7.42578125" style="2" customWidth="1"/>
    <col min="3588" max="3588" width="9.85546875" style="2" customWidth="1"/>
    <col min="3589" max="3589" width="13.28515625" style="2" customWidth="1"/>
    <col min="3590" max="3590" width="11.140625" style="2" customWidth="1"/>
    <col min="3591" max="3591" width="9.140625" style="2"/>
    <col min="3592" max="3592" width="15" style="2" bestFit="1" customWidth="1"/>
    <col min="3593" max="3840" width="9.140625" style="2"/>
    <col min="3841" max="3841" width="4.28515625" style="2" customWidth="1"/>
    <col min="3842" max="3842" width="56.42578125" style="2" customWidth="1"/>
    <col min="3843" max="3843" width="7.42578125" style="2" customWidth="1"/>
    <col min="3844" max="3844" width="9.85546875" style="2" customWidth="1"/>
    <col min="3845" max="3845" width="13.28515625" style="2" customWidth="1"/>
    <col min="3846" max="3846" width="11.140625" style="2" customWidth="1"/>
    <col min="3847" max="3847" width="9.140625" style="2"/>
    <col min="3848" max="3848" width="15" style="2" bestFit="1" customWidth="1"/>
    <col min="3849" max="4096" width="9.140625" style="2"/>
    <col min="4097" max="4097" width="4.28515625" style="2" customWidth="1"/>
    <col min="4098" max="4098" width="56.42578125" style="2" customWidth="1"/>
    <col min="4099" max="4099" width="7.42578125" style="2" customWidth="1"/>
    <col min="4100" max="4100" width="9.85546875" style="2" customWidth="1"/>
    <col min="4101" max="4101" width="13.28515625" style="2" customWidth="1"/>
    <col min="4102" max="4102" width="11.140625" style="2" customWidth="1"/>
    <col min="4103" max="4103" width="9.140625" style="2"/>
    <col min="4104" max="4104" width="15" style="2" bestFit="1" customWidth="1"/>
    <col min="4105" max="4352" width="9.140625" style="2"/>
    <col min="4353" max="4353" width="4.28515625" style="2" customWidth="1"/>
    <col min="4354" max="4354" width="56.42578125" style="2" customWidth="1"/>
    <col min="4355" max="4355" width="7.42578125" style="2" customWidth="1"/>
    <col min="4356" max="4356" width="9.85546875" style="2" customWidth="1"/>
    <col min="4357" max="4357" width="13.28515625" style="2" customWidth="1"/>
    <col min="4358" max="4358" width="11.140625" style="2" customWidth="1"/>
    <col min="4359" max="4359" width="9.140625" style="2"/>
    <col min="4360" max="4360" width="15" style="2" bestFit="1" customWidth="1"/>
    <col min="4361" max="4608" width="9.140625" style="2"/>
    <col min="4609" max="4609" width="4.28515625" style="2" customWidth="1"/>
    <col min="4610" max="4610" width="56.42578125" style="2" customWidth="1"/>
    <col min="4611" max="4611" width="7.42578125" style="2" customWidth="1"/>
    <col min="4612" max="4612" width="9.85546875" style="2" customWidth="1"/>
    <col min="4613" max="4613" width="13.28515625" style="2" customWidth="1"/>
    <col min="4614" max="4614" width="11.140625" style="2" customWidth="1"/>
    <col min="4615" max="4615" width="9.140625" style="2"/>
    <col min="4616" max="4616" width="15" style="2" bestFit="1" customWidth="1"/>
    <col min="4617" max="4864" width="9.140625" style="2"/>
    <col min="4865" max="4865" width="4.28515625" style="2" customWidth="1"/>
    <col min="4866" max="4866" width="56.42578125" style="2" customWidth="1"/>
    <col min="4867" max="4867" width="7.42578125" style="2" customWidth="1"/>
    <col min="4868" max="4868" width="9.85546875" style="2" customWidth="1"/>
    <col min="4869" max="4869" width="13.28515625" style="2" customWidth="1"/>
    <col min="4870" max="4870" width="11.140625" style="2" customWidth="1"/>
    <col min="4871" max="4871" width="9.140625" style="2"/>
    <col min="4872" max="4872" width="15" style="2" bestFit="1" customWidth="1"/>
    <col min="4873" max="5120" width="9.140625" style="2"/>
    <col min="5121" max="5121" width="4.28515625" style="2" customWidth="1"/>
    <col min="5122" max="5122" width="56.42578125" style="2" customWidth="1"/>
    <col min="5123" max="5123" width="7.42578125" style="2" customWidth="1"/>
    <col min="5124" max="5124" width="9.85546875" style="2" customWidth="1"/>
    <col min="5125" max="5125" width="13.28515625" style="2" customWidth="1"/>
    <col min="5126" max="5126" width="11.140625" style="2" customWidth="1"/>
    <col min="5127" max="5127" width="9.140625" style="2"/>
    <col min="5128" max="5128" width="15" style="2" bestFit="1" customWidth="1"/>
    <col min="5129" max="5376" width="9.140625" style="2"/>
    <col min="5377" max="5377" width="4.28515625" style="2" customWidth="1"/>
    <col min="5378" max="5378" width="56.42578125" style="2" customWidth="1"/>
    <col min="5379" max="5379" width="7.42578125" style="2" customWidth="1"/>
    <col min="5380" max="5380" width="9.85546875" style="2" customWidth="1"/>
    <col min="5381" max="5381" width="13.28515625" style="2" customWidth="1"/>
    <col min="5382" max="5382" width="11.140625" style="2" customWidth="1"/>
    <col min="5383" max="5383" width="9.140625" style="2"/>
    <col min="5384" max="5384" width="15" style="2" bestFit="1" customWidth="1"/>
    <col min="5385" max="5632" width="9.140625" style="2"/>
    <col min="5633" max="5633" width="4.28515625" style="2" customWidth="1"/>
    <col min="5634" max="5634" width="56.42578125" style="2" customWidth="1"/>
    <col min="5635" max="5635" width="7.42578125" style="2" customWidth="1"/>
    <col min="5636" max="5636" width="9.85546875" style="2" customWidth="1"/>
    <col min="5637" max="5637" width="13.28515625" style="2" customWidth="1"/>
    <col min="5638" max="5638" width="11.140625" style="2" customWidth="1"/>
    <col min="5639" max="5639" width="9.140625" style="2"/>
    <col min="5640" max="5640" width="15" style="2" bestFit="1" customWidth="1"/>
    <col min="5641" max="5888" width="9.140625" style="2"/>
    <col min="5889" max="5889" width="4.28515625" style="2" customWidth="1"/>
    <col min="5890" max="5890" width="56.42578125" style="2" customWidth="1"/>
    <col min="5891" max="5891" width="7.42578125" style="2" customWidth="1"/>
    <col min="5892" max="5892" width="9.85546875" style="2" customWidth="1"/>
    <col min="5893" max="5893" width="13.28515625" style="2" customWidth="1"/>
    <col min="5894" max="5894" width="11.140625" style="2" customWidth="1"/>
    <col min="5895" max="5895" width="9.140625" style="2"/>
    <col min="5896" max="5896" width="15" style="2" bestFit="1" customWidth="1"/>
    <col min="5897" max="6144" width="9.140625" style="2"/>
    <col min="6145" max="6145" width="4.28515625" style="2" customWidth="1"/>
    <col min="6146" max="6146" width="56.42578125" style="2" customWidth="1"/>
    <col min="6147" max="6147" width="7.42578125" style="2" customWidth="1"/>
    <col min="6148" max="6148" width="9.85546875" style="2" customWidth="1"/>
    <col min="6149" max="6149" width="13.28515625" style="2" customWidth="1"/>
    <col min="6150" max="6150" width="11.140625" style="2" customWidth="1"/>
    <col min="6151" max="6151" width="9.140625" style="2"/>
    <col min="6152" max="6152" width="15" style="2" bestFit="1" customWidth="1"/>
    <col min="6153" max="6400" width="9.140625" style="2"/>
    <col min="6401" max="6401" width="4.28515625" style="2" customWidth="1"/>
    <col min="6402" max="6402" width="56.42578125" style="2" customWidth="1"/>
    <col min="6403" max="6403" width="7.42578125" style="2" customWidth="1"/>
    <col min="6404" max="6404" width="9.85546875" style="2" customWidth="1"/>
    <col min="6405" max="6405" width="13.28515625" style="2" customWidth="1"/>
    <col min="6406" max="6406" width="11.140625" style="2" customWidth="1"/>
    <col min="6407" max="6407" width="9.140625" style="2"/>
    <col min="6408" max="6408" width="15" style="2" bestFit="1" customWidth="1"/>
    <col min="6409" max="6656" width="9.140625" style="2"/>
    <col min="6657" max="6657" width="4.28515625" style="2" customWidth="1"/>
    <col min="6658" max="6658" width="56.42578125" style="2" customWidth="1"/>
    <col min="6659" max="6659" width="7.42578125" style="2" customWidth="1"/>
    <col min="6660" max="6660" width="9.85546875" style="2" customWidth="1"/>
    <col min="6661" max="6661" width="13.28515625" style="2" customWidth="1"/>
    <col min="6662" max="6662" width="11.140625" style="2" customWidth="1"/>
    <col min="6663" max="6663" width="9.140625" style="2"/>
    <col min="6664" max="6664" width="15" style="2" bestFit="1" customWidth="1"/>
    <col min="6665" max="6912" width="9.140625" style="2"/>
    <col min="6913" max="6913" width="4.28515625" style="2" customWidth="1"/>
    <col min="6914" max="6914" width="56.42578125" style="2" customWidth="1"/>
    <col min="6915" max="6915" width="7.42578125" style="2" customWidth="1"/>
    <col min="6916" max="6916" width="9.85546875" style="2" customWidth="1"/>
    <col min="6917" max="6917" width="13.28515625" style="2" customWidth="1"/>
    <col min="6918" max="6918" width="11.140625" style="2" customWidth="1"/>
    <col min="6919" max="6919" width="9.140625" style="2"/>
    <col min="6920" max="6920" width="15" style="2" bestFit="1" customWidth="1"/>
    <col min="6921" max="7168" width="9.140625" style="2"/>
    <col min="7169" max="7169" width="4.28515625" style="2" customWidth="1"/>
    <col min="7170" max="7170" width="56.42578125" style="2" customWidth="1"/>
    <col min="7171" max="7171" width="7.42578125" style="2" customWidth="1"/>
    <col min="7172" max="7172" width="9.85546875" style="2" customWidth="1"/>
    <col min="7173" max="7173" width="13.28515625" style="2" customWidth="1"/>
    <col min="7174" max="7174" width="11.140625" style="2" customWidth="1"/>
    <col min="7175" max="7175" width="9.140625" style="2"/>
    <col min="7176" max="7176" width="15" style="2" bestFit="1" customWidth="1"/>
    <col min="7177" max="7424" width="9.140625" style="2"/>
    <col min="7425" max="7425" width="4.28515625" style="2" customWidth="1"/>
    <col min="7426" max="7426" width="56.42578125" style="2" customWidth="1"/>
    <col min="7427" max="7427" width="7.42578125" style="2" customWidth="1"/>
    <col min="7428" max="7428" width="9.85546875" style="2" customWidth="1"/>
    <col min="7429" max="7429" width="13.28515625" style="2" customWidth="1"/>
    <col min="7430" max="7430" width="11.140625" style="2" customWidth="1"/>
    <col min="7431" max="7431" width="9.140625" style="2"/>
    <col min="7432" max="7432" width="15" style="2" bestFit="1" customWidth="1"/>
    <col min="7433" max="7680" width="9.140625" style="2"/>
    <col min="7681" max="7681" width="4.28515625" style="2" customWidth="1"/>
    <col min="7682" max="7682" width="56.42578125" style="2" customWidth="1"/>
    <col min="7683" max="7683" width="7.42578125" style="2" customWidth="1"/>
    <col min="7684" max="7684" width="9.85546875" style="2" customWidth="1"/>
    <col min="7685" max="7685" width="13.28515625" style="2" customWidth="1"/>
    <col min="7686" max="7686" width="11.140625" style="2" customWidth="1"/>
    <col min="7687" max="7687" width="9.140625" style="2"/>
    <col min="7688" max="7688" width="15" style="2" bestFit="1" customWidth="1"/>
    <col min="7689" max="7936" width="9.140625" style="2"/>
    <col min="7937" max="7937" width="4.28515625" style="2" customWidth="1"/>
    <col min="7938" max="7938" width="56.42578125" style="2" customWidth="1"/>
    <col min="7939" max="7939" width="7.42578125" style="2" customWidth="1"/>
    <col min="7940" max="7940" width="9.85546875" style="2" customWidth="1"/>
    <col min="7941" max="7941" width="13.28515625" style="2" customWidth="1"/>
    <col min="7942" max="7942" width="11.140625" style="2" customWidth="1"/>
    <col min="7943" max="7943" width="9.140625" style="2"/>
    <col min="7944" max="7944" width="15" style="2" bestFit="1" customWidth="1"/>
    <col min="7945" max="8192" width="9.140625" style="2"/>
    <col min="8193" max="8193" width="4.28515625" style="2" customWidth="1"/>
    <col min="8194" max="8194" width="56.42578125" style="2" customWidth="1"/>
    <col min="8195" max="8195" width="7.42578125" style="2" customWidth="1"/>
    <col min="8196" max="8196" width="9.85546875" style="2" customWidth="1"/>
    <col min="8197" max="8197" width="13.28515625" style="2" customWidth="1"/>
    <col min="8198" max="8198" width="11.140625" style="2" customWidth="1"/>
    <col min="8199" max="8199" width="9.140625" style="2"/>
    <col min="8200" max="8200" width="15" style="2" bestFit="1" customWidth="1"/>
    <col min="8201" max="8448" width="9.140625" style="2"/>
    <col min="8449" max="8449" width="4.28515625" style="2" customWidth="1"/>
    <col min="8450" max="8450" width="56.42578125" style="2" customWidth="1"/>
    <col min="8451" max="8451" width="7.42578125" style="2" customWidth="1"/>
    <col min="8452" max="8452" width="9.85546875" style="2" customWidth="1"/>
    <col min="8453" max="8453" width="13.28515625" style="2" customWidth="1"/>
    <col min="8454" max="8454" width="11.140625" style="2" customWidth="1"/>
    <col min="8455" max="8455" width="9.140625" style="2"/>
    <col min="8456" max="8456" width="15" style="2" bestFit="1" customWidth="1"/>
    <col min="8457" max="8704" width="9.140625" style="2"/>
    <col min="8705" max="8705" width="4.28515625" style="2" customWidth="1"/>
    <col min="8706" max="8706" width="56.42578125" style="2" customWidth="1"/>
    <col min="8707" max="8707" width="7.42578125" style="2" customWidth="1"/>
    <col min="8708" max="8708" width="9.85546875" style="2" customWidth="1"/>
    <col min="8709" max="8709" width="13.28515625" style="2" customWidth="1"/>
    <col min="8710" max="8710" width="11.140625" style="2" customWidth="1"/>
    <col min="8711" max="8711" width="9.140625" style="2"/>
    <col min="8712" max="8712" width="15" style="2" bestFit="1" customWidth="1"/>
    <col min="8713" max="8960" width="9.140625" style="2"/>
    <col min="8961" max="8961" width="4.28515625" style="2" customWidth="1"/>
    <col min="8962" max="8962" width="56.42578125" style="2" customWidth="1"/>
    <col min="8963" max="8963" width="7.42578125" style="2" customWidth="1"/>
    <col min="8964" max="8964" width="9.85546875" style="2" customWidth="1"/>
    <col min="8965" max="8965" width="13.28515625" style="2" customWidth="1"/>
    <col min="8966" max="8966" width="11.140625" style="2" customWidth="1"/>
    <col min="8967" max="8967" width="9.140625" style="2"/>
    <col min="8968" max="8968" width="15" style="2" bestFit="1" customWidth="1"/>
    <col min="8969" max="9216" width="9.140625" style="2"/>
    <col min="9217" max="9217" width="4.28515625" style="2" customWidth="1"/>
    <col min="9218" max="9218" width="56.42578125" style="2" customWidth="1"/>
    <col min="9219" max="9219" width="7.42578125" style="2" customWidth="1"/>
    <col min="9220" max="9220" width="9.85546875" style="2" customWidth="1"/>
    <col min="9221" max="9221" width="13.28515625" style="2" customWidth="1"/>
    <col min="9222" max="9222" width="11.140625" style="2" customWidth="1"/>
    <col min="9223" max="9223" width="9.140625" style="2"/>
    <col min="9224" max="9224" width="15" style="2" bestFit="1" customWidth="1"/>
    <col min="9225" max="9472" width="9.140625" style="2"/>
    <col min="9473" max="9473" width="4.28515625" style="2" customWidth="1"/>
    <col min="9474" max="9474" width="56.42578125" style="2" customWidth="1"/>
    <col min="9475" max="9475" width="7.42578125" style="2" customWidth="1"/>
    <col min="9476" max="9476" width="9.85546875" style="2" customWidth="1"/>
    <col min="9477" max="9477" width="13.28515625" style="2" customWidth="1"/>
    <col min="9478" max="9478" width="11.140625" style="2" customWidth="1"/>
    <col min="9479" max="9479" width="9.140625" style="2"/>
    <col min="9480" max="9480" width="15" style="2" bestFit="1" customWidth="1"/>
    <col min="9481" max="9728" width="9.140625" style="2"/>
    <col min="9729" max="9729" width="4.28515625" style="2" customWidth="1"/>
    <col min="9730" max="9730" width="56.42578125" style="2" customWidth="1"/>
    <col min="9731" max="9731" width="7.42578125" style="2" customWidth="1"/>
    <col min="9732" max="9732" width="9.85546875" style="2" customWidth="1"/>
    <col min="9733" max="9733" width="13.28515625" style="2" customWidth="1"/>
    <col min="9734" max="9734" width="11.140625" style="2" customWidth="1"/>
    <col min="9735" max="9735" width="9.140625" style="2"/>
    <col min="9736" max="9736" width="15" style="2" bestFit="1" customWidth="1"/>
    <col min="9737" max="9984" width="9.140625" style="2"/>
    <col min="9985" max="9985" width="4.28515625" style="2" customWidth="1"/>
    <col min="9986" max="9986" width="56.42578125" style="2" customWidth="1"/>
    <col min="9987" max="9987" width="7.42578125" style="2" customWidth="1"/>
    <col min="9988" max="9988" width="9.85546875" style="2" customWidth="1"/>
    <col min="9989" max="9989" width="13.28515625" style="2" customWidth="1"/>
    <col min="9990" max="9990" width="11.140625" style="2" customWidth="1"/>
    <col min="9991" max="9991" width="9.140625" style="2"/>
    <col min="9992" max="9992" width="15" style="2" bestFit="1" customWidth="1"/>
    <col min="9993" max="10240" width="9.140625" style="2"/>
    <col min="10241" max="10241" width="4.28515625" style="2" customWidth="1"/>
    <col min="10242" max="10242" width="56.42578125" style="2" customWidth="1"/>
    <col min="10243" max="10243" width="7.42578125" style="2" customWidth="1"/>
    <col min="10244" max="10244" width="9.85546875" style="2" customWidth="1"/>
    <col min="10245" max="10245" width="13.28515625" style="2" customWidth="1"/>
    <col min="10246" max="10246" width="11.140625" style="2" customWidth="1"/>
    <col min="10247" max="10247" width="9.140625" style="2"/>
    <col min="10248" max="10248" width="15" style="2" bestFit="1" customWidth="1"/>
    <col min="10249" max="10496" width="9.140625" style="2"/>
    <col min="10497" max="10497" width="4.28515625" style="2" customWidth="1"/>
    <col min="10498" max="10498" width="56.42578125" style="2" customWidth="1"/>
    <col min="10499" max="10499" width="7.42578125" style="2" customWidth="1"/>
    <col min="10500" max="10500" width="9.85546875" style="2" customWidth="1"/>
    <col min="10501" max="10501" width="13.28515625" style="2" customWidth="1"/>
    <col min="10502" max="10502" width="11.140625" style="2" customWidth="1"/>
    <col min="10503" max="10503" width="9.140625" style="2"/>
    <col min="10504" max="10504" width="15" style="2" bestFit="1" customWidth="1"/>
    <col min="10505" max="10752" width="9.140625" style="2"/>
    <col min="10753" max="10753" width="4.28515625" style="2" customWidth="1"/>
    <col min="10754" max="10754" width="56.42578125" style="2" customWidth="1"/>
    <col min="10755" max="10755" width="7.42578125" style="2" customWidth="1"/>
    <col min="10756" max="10756" width="9.85546875" style="2" customWidth="1"/>
    <col min="10757" max="10757" width="13.28515625" style="2" customWidth="1"/>
    <col min="10758" max="10758" width="11.140625" style="2" customWidth="1"/>
    <col min="10759" max="10759" width="9.140625" style="2"/>
    <col min="10760" max="10760" width="15" style="2" bestFit="1" customWidth="1"/>
    <col min="10761" max="11008" width="9.140625" style="2"/>
    <col min="11009" max="11009" width="4.28515625" style="2" customWidth="1"/>
    <col min="11010" max="11010" width="56.42578125" style="2" customWidth="1"/>
    <col min="11011" max="11011" width="7.42578125" style="2" customWidth="1"/>
    <col min="11012" max="11012" width="9.85546875" style="2" customWidth="1"/>
    <col min="11013" max="11013" width="13.28515625" style="2" customWidth="1"/>
    <col min="11014" max="11014" width="11.140625" style="2" customWidth="1"/>
    <col min="11015" max="11015" width="9.140625" style="2"/>
    <col min="11016" max="11016" width="15" style="2" bestFit="1" customWidth="1"/>
    <col min="11017" max="11264" width="9.140625" style="2"/>
    <col min="11265" max="11265" width="4.28515625" style="2" customWidth="1"/>
    <col min="11266" max="11266" width="56.42578125" style="2" customWidth="1"/>
    <col min="11267" max="11267" width="7.42578125" style="2" customWidth="1"/>
    <col min="11268" max="11268" width="9.85546875" style="2" customWidth="1"/>
    <col min="11269" max="11269" width="13.28515625" style="2" customWidth="1"/>
    <col min="11270" max="11270" width="11.140625" style="2" customWidth="1"/>
    <col min="11271" max="11271" width="9.140625" style="2"/>
    <col min="11272" max="11272" width="15" style="2" bestFit="1" customWidth="1"/>
    <col min="11273" max="11520" width="9.140625" style="2"/>
    <col min="11521" max="11521" width="4.28515625" style="2" customWidth="1"/>
    <col min="11522" max="11522" width="56.42578125" style="2" customWidth="1"/>
    <col min="11523" max="11523" width="7.42578125" style="2" customWidth="1"/>
    <col min="11524" max="11524" width="9.85546875" style="2" customWidth="1"/>
    <col min="11525" max="11525" width="13.28515625" style="2" customWidth="1"/>
    <col min="11526" max="11526" width="11.140625" style="2" customWidth="1"/>
    <col min="11527" max="11527" width="9.140625" style="2"/>
    <col min="11528" max="11528" width="15" style="2" bestFit="1" customWidth="1"/>
    <col min="11529" max="11776" width="9.140625" style="2"/>
    <col min="11777" max="11777" width="4.28515625" style="2" customWidth="1"/>
    <col min="11778" max="11778" width="56.42578125" style="2" customWidth="1"/>
    <col min="11779" max="11779" width="7.42578125" style="2" customWidth="1"/>
    <col min="11780" max="11780" width="9.85546875" style="2" customWidth="1"/>
    <col min="11781" max="11781" width="13.28515625" style="2" customWidth="1"/>
    <col min="11782" max="11782" width="11.140625" style="2" customWidth="1"/>
    <col min="11783" max="11783" width="9.140625" style="2"/>
    <col min="11784" max="11784" width="15" style="2" bestFit="1" customWidth="1"/>
    <col min="11785" max="12032" width="9.140625" style="2"/>
    <col min="12033" max="12033" width="4.28515625" style="2" customWidth="1"/>
    <col min="12034" max="12034" width="56.42578125" style="2" customWidth="1"/>
    <col min="12035" max="12035" width="7.42578125" style="2" customWidth="1"/>
    <col min="12036" max="12036" width="9.85546875" style="2" customWidth="1"/>
    <col min="12037" max="12037" width="13.28515625" style="2" customWidth="1"/>
    <col min="12038" max="12038" width="11.140625" style="2" customWidth="1"/>
    <col min="12039" max="12039" width="9.140625" style="2"/>
    <col min="12040" max="12040" width="15" style="2" bestFit="1" customWidth="1"/>
    <col min="12041" max="12288" width="9.140625" style="2"/>
    <col min="12289" max="12289" width="4.28515625" style="2" customWidth="1"/>
    <col min="12290" max="12290" width="56.42578125" style="2" customWidth="1"/>
    <col min="12291" max="12291" width="7.42578125" style="2" customWidth="1"/>
    <col min="12292" max="12292" width="9.85546875" style="2" customWidth="1"/>
    <col min="12293" max="12293" width="13.28515625" style="2" customWidth="1"/>
    <col min="12294" max="12294" width="11.140625" style="2" customWidth="1"/>
    <col min="12295" max="12295" width="9.140625" style="2"/>
    <col min="12296" max="12296" width="15" style="2" bestFit="1" customWidth="1"/>
    <col min="12297" max="12544" width="9.140625" style="2"/>
    <col min="12545" max="12545" width="4.28515625" style="2" customWidth="1"/>
    <col min="12546" max="12546" width="56.42578125" style="2" customWidth="1"/>
    <col min="12547" max="12547" width="7.42578125" style="2" customWidth="1"/>
    <col min="12548" max="12548" width="9.85546875" style="2" customWidth="1"/>
    <col min="12549" max="12549" width="13.28515625" style="2" customWidth="1"/>
    <col min="12550" max="12550" width="11.140625" style="2" customWidth="1"/>
    <col min="12551" max="12551" width="9.140625" style="2"/>
    <col min="12552" max="12552" width="15" style="2" bestFit="1" customWidth="1"/>
    <col min="12553" max="12800" width="9.140625" style="2"/>
    <col min="12801" max="12801" width="4.28515625" style="2" customWidth="1"/>
    <col min="12802" max="12802" width="56.42578125" style="2" customWidth="1"/>
    <col min="12803" max="12803" width="7.42578125" style="2" customWidth="1"/>
    <col min="12804" max="12804" width="9.85546875" style="2" customWidth="1"/>
    <col min="12805" max="12805" width="13.28515625" style="2" customWidth="1"/>
    <col min="12806" max="12806" width="11.140625" style="2" customWidth="1"/>
    <col min="12807" max="12807" width="9.140625" style="2"/>
    <col min="12808" max="12808" width="15" style="2" bestFit="1" customWidth="1"/>
    <col min="12809" max="13056" width="9.140625" style="2"/>
    <col min="13057" max="13057" width="4.28515625" style="2" customWidth="1"/>
    <col min="13058" max="13058" width="56.42578125" style="2" customWidth="1"/>
    <col min="13059" max="13059" width="7.42578125" style="2" customWidth="1"/>
    <col min="13060" max="13060" width="9.85546875" style="2" customWidth="1"/>
    <col min="13061" max="13061" width="13.28515625" style="2" customWidth="1"/>
    <col min="13062" max="13062" width="11.140625" style="2" customWidth="1"/>
    <col min="13063" max="13063" width="9.140625" style="2"/>
    <col min="13064" max="13064" width="15" style="2" bestFit="1" customWidth="1"/>
    <col min="13065" max="13312" width="9.140625" style="2"/>
    <col min="13313" max="13313" width="4.28515625" style="2" customWidth="1"/>
    <col min="13314" max="13314" width="56.42578125" style="2" customWidth="1"/>
    <col min="13315" max="13315" width="7.42578125" style="2" customWidth="1"/>
    <col min="13316" max="13316" width="9.85546875" style="2" customWidth="1"/>
    <col min="13317" max="13317" width="13.28515625" style="2" customWidth="1"/>
    <col min="13318" max="13318" width="11.140625" style="2" customWidth="1"/>
    <col min="13319" max="13319" width="9.140625" style="2"/>
    <col min="13320" max="13320" width="15" style="2" bestFit="1" customWidth="1"/>
    <col min="13321" max="13568" width="9.140625" style="2"/>
    <col min="13569" max="13569" width="4.28515625" style="2" customWidth="1"/>
    <col min="13570" max="13570" width="56.42578125" style="2" customWidth="1"/>
    <col min="13571" max="13571" width="7.42578125" style="2" customWidth="1"/>
    <col min="13572" max="13572" width="9.85546875" style="2" customWidth="1"/>
    <col min="13573" max="13573" width="13.28515625" style="2" customWidth="1"/>
    <col min="13574" max="13574" width="11.140625" style="2" customWidth="1"/>
    <col min="13575" max="13575" width="9.140625" style="2"/>
    <col min="13576" max="13576" width="15" style="2" bestFit="1" customWidth="1"/>
    <col min="13577" max="13824" width="9.140625" style="2"/>
    <col min="13825" max="13825" width="4.28515625" style="2" customWidth="1"/>
    <col min="13826" max="13826" width="56.42578125" style="2" customWidth="1"/>
    <col min="13827" max="13827" width="7.42578125" style="2" customWidth="1"/>
    <col min="13828" max="13828" width="9.85546875" style="2" customWidth="1"/>
    <col min="13829" max="13829" width="13.28515625" style="2" customWidth="1"/>
    <col min="13830" max="13830" width="11.140625" style="2" customWidth="1"/>
    <col min="13831" max="13831" width="9.140625" style="2"/>
    <col min="13832" max="13832" width="15" style="2" bestFit="1" customWidth="1"/>
    <col min="13833" max="14080" width="9.140625" style="2"/>
    <col min="14081" max="14081" width="4.28515625" style="2" customWidth="1"/>
    <col min="14082" max="14082" width="56.42578125" style="2" customWidth="1"/>
    <col min="14083" max="14083" width="7.42578125" style="2" customWidth="1"/>
    <col min="14084" max="14084" width="9.85546875" style="2" customWidth="1"/>
    <col min="14085" max="14085" width="13.28515625" style="2" customWidth="1"/>
    <col min="14086" max="14086" width="11.140625" style="2" customWidth="1"/>
    <col min="14087" max="14087" width="9.140625" style="2"/>
    <col min="14088" max="14088" width="15" style="2" bestFit="1" customWidth="1"/>
    <col min="14089" max="14336" width="9.140625" style="2"/>
    <col min="14337" max="14337" width="4.28515625" style="2" customWidth="1"/>
    <col min="14338" max="14338" width="56.42578125" style="2" customWidth="1"/>
    <col min="14339" max="14339" width="7.42578125" style="2" customWidth="1"/>
    <col min="14340" max="14340" width="9.85546875" style="2" customWidth="1"/>
    <col min="14341" max="14341" width="13.28515625" style="2" customWidth="1"/>
    <col min="14342" max="14342" width="11.140625" style="2" customWidth="1"/>
    <col min="14343" max="14343" width="9.140625" style="2"/>
    <col min="14344" max="14344" width="15" style="2" bestFit="1" customWidth="1"/>
    <col min="14345" max="14592" width="9.140625" style="2"/>
    <col min="14593" max="14593" width="4.28515625" style="2" customWidth="1"/>
    <col min="14594" max="14594" width="56.42578125" style="2" customWidth="1"/>
    <col min="14595" max="14595" width="7.42578125" style="2" customWidth="1"/>
    <col min="14596" max="14596" width="9.85546875" style="2" customWidth="1"/>
    <col min="14597" max="14597" width="13.28515625" style="2" customWidth="1"/>
    <col min="14598" max="14598" width="11.140625" style="2" customWidth="1"/>
    <col min="14599" max="14599" width="9.140625" style="2"/>
    <col min="14600" max="14600" width="15" style="2" bestFit="1" customWidth="1"/>
    <col min="14601" max="14848" width="9.140625" style="2"/>
    <col min="14849" max="14849" width="4.28515625" style="2" customWidth="1"/>
    <col min="14850" max="14850" width="56.42578125" style="2" customWidth="1"/>
    <col min="14851" max="14851" width="7.42578125" style="2" customWidth="1"/>
    <col min="14852" max="14852" width="9.85546875" style="2" customWidth="1"/>
    <col min="14853" max="14853" width="13.28515625" style="2" customWidth="1"/>
    <col min="14854" max="14854" width="11.140625" style="2" customWidth="1"/>
    <col min="14855" max="14855" width="9.140625" style="2"/>
    <col min="14856" max="14856" width="15" style="2" bestFit="1" customWidth="1"/>
    <col min="14857" max="15104" width="9.140625" style="2"/>
    <col min="15105" max="15105" width="4.28515625" style="2" customWidth="1"/>
    <col min="15106" max="15106" width="56.42578125" style="2" customWidth="1"/>
    <col min="15107" max="15107" width="7.42578125" style="2" customWidth="1"/>
    <col min="15108" max="15108" width="9.85546875" style="2" customWidth="1"/>
    <col min="15109" max="15109" width="13.28515625" style="2" customWidth="1"/>
    <col min="15110" max="15110" width="11.140625" style="2" customWidth="1"/>
    <col min="15111" max="15111" width="9.140625" style="2"/>
    <col min="15112" max="15112" width="15" style="2" bestFit="1" customWidth="1"/>
    <col min="15113" max="15360" width="9.140625" style="2"/>
    <col min="15361" max="15361" width="4.28515625" style="2" customWidth="1"/>
    <col min="15362" max="15362" width="56.42578125" style="2" customWidth="1"/>
    <col min="15363" max="15363" width="7.42578125" style="2" customWidth="1"/>
    <col min="15364" max="15364" width="9.85546875" style="2" customWidth="1"/>
    <col min="15365" max="15365" width="13.28515625" style="2" customWidth="1"/>
    <col min="15366" max="15366" width="11.140625" style="2" customWidth="1"/>
    <col min="15367" max="15367" width="9.140625" style="2"/>
    <col min="15368" max="15368" width="15" style="2" bestFit="1" customWidth="1"/>
    <col min="15369" max="15616" width="9.140625" style="2"/>
    <col min="15617" max="15617" width="4.28515625" style="2" customWidth="1"/>
    <col min="15618" max="15618" width="56.42578125" style="2" customWidth="1"/>
    <col min="15619" max="15619" width="7.42578125" style="2" customWidth="1"/>
    <col min="15620" max="15620" width="9.85546875" style="2" customWidth="1"/>
    <col min="15621" max="15621" width="13.28515625" style="2" customWidth="1"/>
    <col min="15622" max="15622" width="11.140625" style="2" customWidth="1"/>
    <col min="15623" max="15623" width="9.140625" style="2"/>
    <col min="15624" max="15624" width="15" style="2" bestFit="1" customWidth="1"/>
    <col min="15625" max="15872" width="9.140625" style="2"/>
    <col min="15873" max="15873" width="4.28515625" style="2" customWidth="1"/>
    <col min="15874" max="15874" width="56.42578125" style="2" customWidth="1"/>
    <col min="15875" max="15875" width="7.42578125" style="2" customWidth="1"/>
    <col min="15876" max="15876" width="9.85546875" style="2" customWidth="1"/>
    <col min="15877" max="15877" width="13.28515625" style="2" customWidth="1"/>
    <col min="15878" max="15878" width="11.140625" style="2" customWidth="1"/>
    <col min="15879" max="15879" width="9.140625" style="2"/>
    <col min="15880" max="15880" width="15" style="2" bestFit="1" customWidth="1"/>
    <col min="15881" max="16128" width="9.140625" style="2"/>
    <col min="16129" max="16129" width="4.28515625" style="2" customWidth="1"/>
    <col min="16130" max="16130" width="56.42578125" style="2" customWidth="1"/>
    <col min="16131" max="16131" width="7.42578125" style="2" customWidth="1"/>
    <col min="16132" max="16132" width="9.85546875" style="2" customWidth="1"/>
    <col min="16133" max="16133" width="13.28515625" style="2" customWidth="1"/>
    <col min="16134" max="16134" width="11.140625" style="2" customWidth="1"/>
    <col min="16135" max="16135" width="9.140625" style="2"/>
    <col min="16136" max="16136" width="15" style="2" bestFit="1" customWidth="1"/>
    <col min="16137" max="16384" width="9.140625" style="2"/>
  </cols>
  <sheetData>
    <row r="1" spans="1:6" s="1" customFormat="1" ht="27.75" customHeight="1">
      <c r="A1" s="324" t="s">
        <v>580</v>
      </c>
      <c r="B1" s="324"/>
      <c r="C1" s="324"/>
      <c r="D1" s="324"/>
      <c r="E1" s="324"/>
      <c r="F1" s="324"/>
    </row>
    <row r="2" spans="1:6" ht="26.25" customHeight="1">
      <c r="A2" s="327" t="s">
        <v>581</v>
      </c>
      <c r="B2" s="327"/>
      <c r="C2" s="327"/>
      <c r="D2" s="327"/>
      <c r="E2" s="327"/>
      <c r="F2" s="328"/>
    </row>
    <row r="3" spans="1:6" s="3" customFormat="1" ht="20.25" customHeight="1">
      <c r="A3" s="325" t="s">
        <v>0</v>
      </c>
      <c r="B3" s="325"/>
      <c r="C3" s="325"/>
      <c r="D3" s="325"/>
      <c r="E3" s="326">
        <f>+F715</f>
        <v>343250.38882058219</v>
      </c>
      <c r="F3" s="325"/>
    </row>
    <row r="4" spans="1:6" s="5" customFormat="1" ht="27" customHeight="1">
      <c r="A4" s="329" t="s">
        <v>1</v>
      </c>
      <c r="B4" s="331" t="s">
        <v>2</v>
      </c>
      <c r="C4" s="332" t="s">
        <v>3</v>
      </c>
      <c r="D4" s="332" t="s">
        <v>4</v>
      </c>
      <c r="E4" s="4" t="s">
        <v>5</v>
      </c>
      <c r="F4" s="4" t="s">
        <v>6</v>
      </c>
    </row>
    <row r="5" spans="1:6" s="6" customFormat="1" ht="27" customHeight="1">
      <c r="A5" s="330"/>
      <c r="B5" s="331"/>
      <c r="C5" s="332"/>
      <c r="D5" s="332"/>
      <c r="E5" s="4" t="s">
        <v>7</v>
      </c>
      <c r="F5" s="4" t="s">
        <v>7</v>
      </c>
    </row>
    <row r="6" spans="1:6" s="6" customFormat="1">
      <c r="A6" s="7">
        <v>1</v>
      </c>
      <c r="B6" s="7">
        <v>2</v>
      </c>
      <c r="C6" s="7">
        <v>3</v>
      </c>
      <c r="D6" s="8">
        <v>4</v>
      </c>
      <c r="E6" s="7">
        <v>5</v>
      </c>
      <c r="F6" s="7">
        <v>6</v>
      </c>
    </row>
    <row r="7" spans="1:6" s="1" customFormat="1" ht="48">
      <c r="A7" s="9">
        <v>1</v>
      </c>
      <c r="B7" s="10" t="s">
        <v>8</v>
      </c>
      <c r="C7" s="9" t="s">
        <v>9</v>
      </c>
      <c r="D7" s="11">
        <v>26.07</v>
      </c>
      <c r="E7" s="12">
        <v>32.234756744427834</v>
      </c>
      <c r="F7" s="12">
        <f t="shared" ref="F7:F70" si="0">E7*D7</f>
        <v>840.36010832723366</v>
      </c>
    </row>
    <row r="8" spans="1:6" s="1" customFormat="1" ht="24">
      <c r="A8" s="9">
        <f t="shared" ref="A8:A71" si="1">A7+1</f>
        <v>2</v>
      </c>
      <c r="B8" s="13" t="s">
        <v>10</v>
      </c>
      <c r="C8" s="14" t="s">
        <v>11</v>
      </c>
      <c r="D8" s="15">
        <v>46.58</v>
      </c>
      <c r="E8" s="12">
        <v>4.5510932960504231</v>
      </c>
      <c r="F8" s="12">
        <f t="shared" si="0"/>
        <v>211.98992573002869</v>
      </c>
    </row>
    <row r="9" spans="1:6" s="1" customFormat="1" ht="36.75">
      <c r="A9" s="9">
        <f t="shared" si="1"/>
        <v>3</v>
      </c>
      <c r="B9" s="16" t="s">
        <v>12</v>
      </c>
      <c r="C9" s="9" t="s">
        <v>11</v>
      </c>
      <c r="D9" s="17">
        <f>2.38*1.59*4+2.38*1.78*1+2.38*1.68*2+2.38*1.18*1+2.38*0.88*2+1.98*0.98*1</f>
        <v>36.307599999999994</v>
      </c>
      <c r="E9" s="12">
        <v>93.831999999999994</v>
      </c>
      <c r="F9" s="12">
        <f t="shared" si="0"/>
        <v>3406.8147231999992</v>
      </c>
    </row>
    <row r="10" spans="1:6" s="1" customFormat="1" ht="24">
      <c r="A10" s="9">
        <f t="shared" si="1"/>
        <v>4</v>
      </c>
      <c r="B10" s="18" t="s">
        <v>13</v>
      </c>
      <c r="C10" s="9" t="s">
        <v>11</v>
      </c>
      <c r="D10" s="19">
        <f>0.8*2.4</f>
        <v>1.92</v>
      </c>
      <c r="E10" s="12">
        <v>93.832126404959254</v>
      </c>
      <c r="F10" s="12">
        <f t="shared" si="0"/>
        <v>180.15768269752175</v>
      </c>
    </row>
    <row r="11" spans="1:6" s="1" customFormat="1" ht="24">
      <c r="A11" s="9">
        <f t="shared" si="1"/>
        <v>5</v>
      </c>
      <c r="B11" s="18" t="s">
        <v>14</v>
      </c>
      <c r="C11" s="9" t="s">
        <v>11</v>
      </c>
      <c r="D11" s="17">
        <f>0.8*1.5</f>
        <v>1.2000000000000002</v>
      </c>
      <c r="E11" s="12">
        <v>58.964469881625007</v>
      </c>
      <c r="F11" s="12">
        <f t="shared" si="0"/>
        <v>70.757363857950025</v>
      </c>
    </row>
    <row r="12" spans="1:6" s="1" customFormat="1" ht="24">
      <c r="A12" s="9">
        <f t="shared" si="1"/>
        <v>6</v>
      </c>
      <c r="B12" s="18" t="s">
        <v>15</v>
      </c>
      <c r="C12" s="9" t="s">
        <v>11</v>
      </c>
      <c r="D12" s="17">
        <f>2.8*2.4+2*2.4+0.8*0.9+2*2.4</f>
        <v>17.04</v>
      </c>
      <c r="E12" s="12">
        <v>47.433640215885006</v>
      </c>
      <c r="F12" s="12">
        <f t="shared" si="0"/>
        <v>808.26922927868043</v>
      </c>
    </row>
    <row r="13" spans="1:6" s="1" customFormat="1" ht="24">
      <c r="A13" s="9">
        <f t="shared" si="1"/>
        <v>7</v>
      </c>
      <c r="B13" s="20" t="s">
        <v>16</v>
      </c>
      <c r="C13" s="9" t="s">
        <v>11</v>
      </c>
      <c r="D13" s="17">
        <f>0.96*2.4</f>
        <v>2.3039999999999998</v>
      </c>
      <c r="E13" s="12">
        <v>39.309646587750002</v>
      </c>
      <c r="F13" s="12">
        <f t="shared" si="0"/>
        <v>90.569425738175994</v>
      </c>
    </row>
    <row r="14" spans="1:6" s="23" customFormat="1" ht="24">
      <c r="A14" s="9">
        <f t="shared" si="1"/>
        <v>8</v>
      </c>
      <c r="B14" s="20" t="s">
        <v>17</v>
      </c>
      <c r="C14" s="21" t="s">
        <v>11</v>
      </c>
      <c r="D14" s="22">
        <f>5.5*2.7-2.3+5.2*2.4</f>
        <v>25.03</v>
      </c>
      <c r="E14" s="12">
        <v>22.275466399725001</v>
      </c>
      <c r="F14" s="12">
        <f t="shared" si="0"/>
        <v>557.55492398511683</v>
      </c>
    </row>
    <row r="15" spans="1:6" s="23" customFormat="1" ht="36">
      <c r="A15" s="9">
        <f t="shared" si="1"/>
        <v>9</v>
      </c>
      <c r="B15" s="24" t="s">
        <v>18</v>
      </c>
      <c r="C15" s="25" t="s">
        <v>19</v>
      </c>
      <c r="D15" s="26">
        <v>14</v>
      </c>
      <c r="E15" s="12">
        <v>81.895097057812507</v>
      </c>
      <c r="F15" s="12">
        <f t="shared" si="0"/>
        <v>1146.531358809375</v>
      </c>
    </row>
    <row r="16" spans="1:6" s="23" customFormat="1" ht="36">
      <c r="A16" s="9">
        <f t="shared" si="1"/>
        <v>10</v>
      </c>
      <c r="B16" s="24" t="s">
        <v>20</v>
      </c>
      <c r="C16" s="25" t="s">
        <v>19</v>
      </c>
      <c r="D16" s="26">
        <f>22+21</f>
        <v>43</v>
      </c>
      <c r="E16" s="12">
        <v>70.975750783437505</v>
      </c>
      <c r="F16" s="12">
        <f t="shared" si="0"/>
        <v>3051.9572836878128</v>
      </c>
    </row>
    <row r="17" spans="1:6" s="23" customFormat="1" ht="36">
      <c r="A17" s="9">
        <f t="shared" si="1"/>
        <v>11</v>
      </c>
      <c r="B17" s="24" t="s">
        <v>21</v>
      </c>
      <c r="C17" s="25" t="s">
        <v>19</v>
      </c>
      <c r="D17" s="26">
        <v>4</v>
      </c>
      <c r="E17" s="12">
        <v>283.90300000000002</v>
      </c>
      <c r="F17" s="12">
        <f t="shared" si="0"/>
        <v>1135.6120000000001</v>
      </c>
    </row>
    <row r="18" spans="1:6" s="1" customFormat="1">
      <c r="A18" s="9">
        <f t="shared" si="1"/>
        <v>12</v>
      </c>
      <c r="B18" s="27" t="s">
        <v>22</v>
      </c>
      <c r="C18" s="9" t="s">
        <v>23</v>
      </c>
      <c r="D18" s="15">
        <f>2.18*0.78*1+2.04*0.88*1</f>
        <v>3.4956000000000005</v>
      </c>
      <c r="E18" s="12">
        <v>47.198324092037446</v>
      </c>
      <c r="F18" s="12">
        <f t="shared" si="0"/>
        <v>164.98646169612613</v>
      </c>
    </row>
    <row r="19" spans="1:6" s="23" customFormat="1" ht="24">
      <c r="A19" s="9">
        <f t="shared" si="1"/>
        <v>13</v>
      </c>
      <c r="B19" s="24" t="s">
        <v>24</v>
      </c>
      <c r="C19" s="25" t="s">
        <v>23</v>
      </c>
      <c r="D19" s="26">
        <f>3.5*2</f>
        <v>7</v>
      </c>
      <c r="E19" s="12">
        <v>2.0492894810703426</v>
      </c>
      <c r="F19" s="12">
        <f t="shared" si="0"/>
        <v>14.345026367492398</v>
      </c>
    </row>
    <row r="20" spans="1:6" s="1" customFormat="1">
      <c r="A20" s="9">
        <f t="shared" si="1"/>
        <v>14</v>
      </c>
      <c r="B20" s="16" t="s">
        <v>25</v>
      </c>
      <c r="C20" s="9" t="s">
        <v>11</v>
      </c>
      <c r="D20" s="28">
        <f>2.68*0.98*2</f>
        <v>5.2528000000000006</v>
      </c>
      <c r="E20" s="12">
        <v>41.537193227722504</v>
      </c>
      <c r="F20" s="12">
        <f t="shared" si="0"/>
        <v>218.18656858658079</v>
      </c>
    </row>
    <row r="21" spans="1:6" s="1" customFormat="1">
      <c r="A21" s="9">
        <f t="shared" si="1"/>
        <v>15</v>
      </c>
      <c r="B21" s="18" t="s">
        <v>26</v>
      </c>
      <c r="C21" s="9" t="s">
        <v>11</v>
      </c>
      <c r="D21" s="28">
        <f>3*2.1*2+1.4*0.7*1</f>
        <v>13.580000000000002</v>
      </c>
      <c r="E21" s="12">
        <v>39.309646587750002</v>
      </c>
      <c r="F21" s="12">
        <f t="shared" si="0"/>
        <v>533.82500066164505</v>
      </c>
    </row>
    <row r="22" spans="1:6" s="1" customFormat="1" ht="24">
      <c r="A22" s="9">
        <f t="shared" si="1"/>
        <v>16</v>
      </c>
      <c r="B22" s="16" t="s">
        <v>27</v>
      </c>
      <c r="C22" s="9" t="s">
        <v>11</v>
      </c>
      <c r="D22" s="28">
        <v>10.8</v>
      </c>
      <c r="E22" s="12">
        <v>42.585450470062504</v>
      </c>
      <c r="F22" s="12">
        <f t="shared" si="0"/>
        <v>459.92286507667507</v>
      </c>
    </row>
    <row r="23" spans="1:6" s="1" customFormat="1" ht="24">
      <c r="A23" s="9">
        <f t="shared" si="1"/>
        <v>17</v>
      </c>
      <c r="B23" s="16" t="s">
        <v>28</v>
      </c>
      <c r="C23" s="9" t="s">
        <v>11</v>
      </c>
      <c r="D23" s="28"/>
      <c r="E23" s="12">
        <v>33.845605712052752</v>
      </c>
      <c r="F23" s="12">
        <f t="shared" si="0"/>
        <v>0</v>
      </c>
    </row>
    <row r="24" spans="1:6" s="30" customFormat="1" ht="24">
      <c r="A24" s="9">
        <f t="shared" si="1"/>
        <v>18</v>
      </c>
      <c r="B24" s="27" t="s">
        <v>29</v>
      </c>
      <c r="C24" s="29" t="s">
        <v>30</v>
      </c>
      <c r="D24" s="28">
        <v>44.22</v>
      </c>
      <c r="E24" s="12">
        <v>4.0756718455124687</v>
      </c>
      <c r="F24" s="12">
        <f t="shared" si="0"/>
        <v>180.22620900856137</v>
      </c>
    </row>
    <row r="25" spans="1:6" s="1" customFormat="1" ht="19.5" customHeight="1">
      <c r="A25" s="9">
        <f t="shared" si="1"/>
        <v>19</v>
      </c>
      <c r="B25" s="16" t="s">
        <v>582</v>
      </c>
      <c r="C25" s="9" t="s">
        <v>11</v>
      </c>
      <c r="D25" s="31">
        <v>86</v>
      </c>
      <c r="E25" s="12">
        <v>0.42273826822342975</v>
      </c>
      <c r="F25" s="12">
        <f t="shared" si="0"/>
        <v>36.355491067214956</v>
      </c>
    </row>
    <row r="26" spans="1:6" s="23" customFormat="1" ht="15.75" customHeight="1">
      <c r="A26" s="9">
        <f t="shared" si="1"/>
        <v>20</v>
      </c>
      <c r="B26" s="32" t="s">
        <v>31</v>
      </c>
      <c r="C26" s="25" t="s">
        <v>23</v>
      </c>
      <c r="D26" s="33">
        <v>80</v>
      </c>
      <c r="E26" s="12">
        <v>2.3670620544762588</v>
      </c>
      <c r="F26" s="12">
        <f t="shared" si="0"/>
        <v>189.36496435810071</v>
      </c>
    </row>
    <row r="27" spans="1:6" s="23" customFormat="1" ht="24">
      <c r="A27" s="9">
        <f t="shared" si="1"/>
        <v>21</v>
      </c>
      <c r="B27" s="32" t="s">
        <v>32</v>
      </c>
      <c r="C27" s="34" t="s">
        <v>11</v>
      </c>
      <c r="D27" s="33">
        <v>1645</v>
      </c>
      <c r="E27" s="12">
        <v>4.5380000000000003</v>
      </c>
      <c r="F27" s="12">
        <f t="shared" si="0"/>
        <v>7465.01</v>
      </c>
    </row>
    <row r="28" spans="1:6" s="23" customFormat="1">
      <c r="A28" s="9">
        <f t="shared" si="1"/>
        <v>22</v>
      </c>
      <c r="B28" s="32" t="s">
        <v>33</v>
      </c>
      <c r="C28" s="25" t="s">
        <v>23</v>
      </c>
      <c r="D28" s="35">
        <v>614.70000000000005</v>
      </c>
      <c r="E28" s="12">
        <v>1.3930769031043972</v>
      </c>
      <c r="F28" s="12">
        <f t="shared" si="0"/>
        <v>856.32437233827306</v>
      </c>
    </row>
    <row r="29" spans="1:6" s="23" customFormat="1">
      <c r="A29" s="9">
        <f t="shared" si="1"/>
        <v>23</v>
      </c>
      <c r="B29" s="32" t="s">
        <v>34</v>
      </c>
      <c r="C29" s="25" t="s">
        <v>23</v>
      </c>
      <c r="D29" s="35">
        <f>701.55+251.52+112.48+196.78</f>
        <v>1262.33</v>
      </c>
      <c r="E29" s="12">
        <v>1.6051200000000001</v>
      </c>
      <c r="F29" s="12">
        <f t="shared" si="0"/>
        <v>2026.1911296000001</v>
      </c>
    </row>
    <row r="30" spans="1:6" s="23" customFormat="1" ht="24">
      <c r="A30" s="9">
        <f t="shared" si="1"/>
        <v>24</v>
      </c>
      <c r="B30" s="18" t="s">
        <v>35</v>
      </c>
      <c r="C30" s="25" t="s">
        <v>11</v>
      </c>
      <c r="D30" s="35">
        <v>454.34</v>
      </c>
      <c r="E30" s="12">
        <v>12.315551091875568</v>
      </c>
      <c r="F30" s="12">
        <f t="shared" si="0"/>
        <v>5595.4474830827448</v>
      </c>
    </row>
    <row r="31" spans="1:6" s="23" customFormat="1" ht="24">
      <c r="A31" s="9">
        <f t="shared" si="1"/>
        <v>25</v>
      </c>
      <c r="B31" s="24" t="s">
        <v>36</v>
      </c>
      <c r="C31" s="34" t="s">
        <v>11</v>
      </c>
      <c r="D31" s="26">
        <f>16.71+16.71</f>
        <v>33.42</v>
      </c>
      <c r="E31" s="12">
        <v>21.046196055878177</v>
      </c>
      <c r="F31" s="12">
        <f t="shared" si="0"/>
        <v>703.36387218744869</v>
      </c>
    </row>
    <row r="32" spans="1:6" s="23" customFormat="1">
      <c r="A32" s="9">
        <f t="shared" si="1"/>
        <v>26</v>
      </c>
      <c r="B32" s="32" t="s">
        <v>37</v>
      </c>
      <c r="C32" s="25" t="s">
        <v>23</v>
      </c>
      <c r="D32" s="35">
        <f>16.71+16.71</f>
        <v>33.42</v>
      </c>
      <c r="E32" s="12">
        <v>1.3930769031043972</v>
      </c>
      <c r="F32" s="12">
        <f t="shared" si="0"/>
        <v>46.556630101748958</v>
      </c>
    </row>
    <row r="33" spans="1:9" s="23" customFormat="1" ht="24">
      <c r="A33" s="9">
        <f t="shared" si="1"/>
        <v>27</v>
      </c>
      <c r="B33" s="24" t="s">
        <v>38</v>
      </c>
      <c r="C33" s="34" t="s">
        <v>30</v>
      </c>
      <c r="D33" s="36">
        <f>2.1+3+18.48+100.1+9.6+6.6+31.92</f>
        <v>171.8</v>
      </c>
      <c r="E33" s="12">
        <v>1.4890159293950538</v>
      </c>
      <c r="F33" s="12">
        <f t="shared" si="0"/>
        <v>255.81293667007026</v>
      </c>
      <c r="I33" s="37"/>
    </row>
    <row r="34" spans="1:9" s="23" customFormat="1" ht="24">
      <c r="A34" s="9">
        <f t="shared" si="1"/>
        <v>28</v>
      </c>
      <c r="B34" s="18" t="s">
        <v>39</v>
      </c>
      <c r="C34" s="25" t="s">
        <v>11</v>
      </c>
      <c r="D34" s="26">
        <f>123.34+36.98</f>
        <v>160.32</v>
      </c>
      <c r="E34" s="12">
        <v>11.067864999999999</v>
      </c>
      <c r="F34" s="12">
        <f t="shared" si="0"/>
        <v>1774.4001167999998</v>
      </c>
    </row>
    <row r="35" spans="1:9" s="23" customFormat="1" ht="15.75" customHeight="1">
      <c r="A35" s="9">
        <f t="shared" si="1"/>
        <v>29</v>
      </c>
      <c r="B35" s="24" t="s">
        <v>40</v>
      </c>
      <c r="C35" s="34" t="s">
        <v>30</v>
      </c>
      <c r="D35" s="38">
        <f>6.4+14.7+14.6+11+4.9+10.39+10.8+7.3</f>
        <v>80.09</v>
      </c>
      <c r="E35" s="12">
        <v>1.3666938076038806</v>
      </c>
      <c r="F35" s="12">
        <f t="shared" si="0"/>
        <v>109.4585070509948</v>
      </c>
    </row>
    <row r="36" spans="1:9" s="23" customFormat="1" ht="48">
      <c r="A36" s="9">
        <f t="shared" si="1"/>
        <v>30</v>
      </c>
      <c r="B36" s="18" t="s">
        <v>41</v>
      </c>
      <c r="C36" s="25" t="s">
        <v>11</v>
      </c>
      <c r="D36" s="39">
        <f>701.55+196.78+455.11*0.08+232.69+139.46*0.08</f>
        <v>1178.5855999999999</v>
      </c>
      <c r="E36" s="12">
        <v>12.07303603469953</v>
      </c>
      <c r="F36" s="12">
        <f t="shared" si="0"/>
        <v>14229.106418777965</v>
      </c>
    </row>
    <row r="37" spans="1:9" s="23" customFormat="1" ht="48">
      <c r="A37" s="9">
        <f t="shared" si="1"/>
        <v>31</v>
      </c>
      <c r="B37" s="18" t="s">
        <v>42</v>
      </c>
      <c r="C37" s="25" t="s">
        <v>11</v>
      </c>
      <c r="D37" s="35">
        <f>251.52+73.94*0.08</f>
        <v>257.43520000000001</v>
      </c>
      <c r="E37" s="12">
        <v>18.627085523263617</v>
      </c>
      <c r="F37" s="12">
        <f t="shared" si="0"/>
        <v>4795.2674870984738</v>
      </c>
    </row>
    <row r="38" spans="1:9" s="23" customFormat="1" ht="48">
      <c r="A38" s="9">
        <f t="shared" si="1"/>
        <v>32</v>
      </c>
      <c r="B38" s="18" t="s">
        <v>43</v>
      </c>
      <c r="C38" s="25" t="s">
        <v>11</v>
      </c>
      <c r="D38" s="35">
        <f>112.48+4.32</f>
        <v>116.80000000000001</v>
      </c>
      <c r="E38" s="12">
        <v>8.3271098235513232</v>
      </c>
      <c r="F38" s="12">
        <f t="shared" si="0"/>
        <v>972.60642739079469</v>
      </c>
    </row>
    <row r="39" spans="1:9" s="1" customFormat="1" ht="24">
      <c r="A39" s="9">
        <f t="shared" si="1"/>
        <v>33</v>
      </c>
      <c r="B39" s="37" t="str">
        <f>IF(A47&lt;&gt;0,"ò»Ù»Ýï» Ñ³ï³ÏÝ»ñÇ å³ïñ³ëïáõÙ  "&amp;A47*5+20&amp;"ÙÙ Ñ³ëï. (ßñÇß³ÏÝ»ñÇ å³ïñ³ëïáõÙáí)  ","ò»Ù»Ýï» Ñ³ï³ÏÝ»ñÇ å³ïñ³ëïáõÙ 20ÙÙ Ñ³ëï. (ßñÇß³ÏÝ»ñÇ å³ïñ³ëïáõÙáí)")</f>
        <v xml:space="preserve">ò»Ù»Ýï» Ñ³ï³ÏÝ»ñÇ å³ïñ³ëïáõÙ  225ÙÙ Ñ³ëï. (ßñÇß³ÏÝ»ñÇ å³ïñ³ëïáõÙáí)  </v>
      </c>
      <c r="C39" s="40" t="s">
        <v>11</v>
      </c>
      <c r="D39" s="31">
        <v>34.32</v>
      </c>
      <c r="E39" s="12">
        <v>1.8756609782073208</v>
      </c>
      <c r="F39" s="12">
        <f t="shared" si="0"/>
        <v>64.372684772075246</v>
      </c>
    </row>
    <row r="40" spans="1:9" s="1" customFormat="1" ht="36">
      <c r="A40" s="9">
        <f t="shared" si="1"/>
        <v>34</v>
      </c>
      <c r="B40" s="32" t="s">
        <v>44</v>
      </c>
      <c r="C40" s="9" t="s">
        <v>9</v>
      </c>
      <c r="D40" s="17">
        <v>1.01</v>
      </c>
      <c r="E40" s="12">
        <v>333.24318248776501</v>
      </c>
      <c r="F40" s="12">
        <f t="shared" si="0"/>
        <v>336.57561431264264</v>
      </c>
    </row>
    <row r="41" spans="1:9" s="30" customFormat="1" ht="24">
      <c r="A41" s="9">
        <f t="shared" si="1"/>
        <v>35</v>
      </c>
      <c r="B41" s="27" t="s">
        <v>45</v>
      </c>
      <c r="C41" s="41" t="s">
        <v>11</v>
      </c>
      <c r="D41" s="42">
        <v>150</v>
      </c>
      <c r="E41" s="12">
        <v>5.4992058050671728</v>
      </c>
      <c r="F41" s="12">
        <f t="shared" si="0"/>
        <v>824.88087076007594</v>
      </c>
    </row>
    <row r="42" spans="1:9" s="30" customFormat="1">
      <c r="A42" s="9">
        <f t="shared" si="1"/>
        <v>36</v>
      </c>
      <c r="B42" s="27" t="s">
        <v>46</v>
      </c>
      <c r="C42" s="41" t="s">
        <v>11</v>
      </c>
      <c r="D42" s="42">
        <v>150</v>
      </c>
      <c r="E42" s="12">
        <v>3.3383152616057385</v>
      </c>
      <c r="F42" s="12">
        <f t="shared" si="0"/>
        <v>500.74728924086077</v>
      </c>
    </row>
    <row r="43" spans="1:9" s="30" customFormat="1" ht="36">
      <c r="A43" s="9">
        <f t="shared" si="1"/>
        <v>37</v>
      </c>
      <c r="B43" s="27" t="s">
        <v>47</v>
      </c>
      <c r="C43" s="41" t="s">
        <v>11</v>
      </c>
      <c r="D43" s="42">
        <v>150</v>
      </c>
      <c r="E43" s="12">
        <v>13.632999999999999</v>
      </c>
      <c r="F43" s="12">
        <f t="shared" si="0"/>
        <v>2044.9499999999998</v>
      </c>
    </row>
    <row r="44" spans="1:9" s="30" customFormat="1">
      <c r="A44" s="9">
        <f t="shared" si="1"/>
        <v>38</v>
      </c>
      <c r="B44" s="27" t="s">
        <v>48</v>
      </c>
      <c r="C44" s="41" t="s">
        <v>11</v>
      </c>
      <c r="D44" s="42">
        <v>150</v>
      </c>
      <c r="E44" s="12">
        <v>3.9799231258810996</v>
      </c>
      <c r="F44" s="12">
        <f t="shared" si="0"/>
        <v>596.98846888216497</v>
      </c>
    </row>
    <row r="45" spans="1:9" s="1" customFormat="1" ht="36">
      <c r="A45" s="9">
        <f t="shared" si="1"/>
        <v>39</v>
      </c>
      <c r="B45" s="43" t="s">
        <v>49</v>
      </c>
      <c r="C45" s="9" t="s">
        <v>23</v>
      </c>
      <c r="D45" s="15">
        <v>150</v>
      </c>
      <c r="E45" s="12">
        <v>3.0364778258582263</v>
      </c>
      <c r="F45" s="12">
        <f t="shared" si="0"/>
        <v>455.47167387873395</v>
      </c>
    </row>
    <row r="46" spans="1:9" s="30" customFormat="1">
      <c r="A46" s="9">
        <f t="shared" si="1"/>
        <v>40</v>
      </c>
      <c r="B46" s="44" t="s">
        <v>50</v>
      </c>
      <c r="C46" s="41" t="s">
        <v>11</v>
      </c>
      <c r="D46" s="42">
        <v>119.7</v>
      </c>
      <c r="E46" s="12">
        <v>11.174229906122163</v>
      </c>
      <c r="F46" s="12">
        <f t="shared" si="0"/>
        <v>1337.5553197628228</v>
      </c>
    </row>
    <row r="47" spans="1:9" s="1" customFormat="1">
      <c r="A47" s="9">
        <f t="shared" si="1"/>
        <v>41</v>
      </c>
      <c r="B47" s="16" t="s">
        <v>51</v>
      </c>
      <c r="C47" s="9" t="s">
        <v>9</v>
      </c>
      <c r="D47" s="28">
        <f>24.7+10.53</f>
        <v>35.229999999999997</v>
      </c>
      <c r="E47" s="12">
        <v>21.727251366669087</v>
      </c>
      <c r="F47" s="12">
        <f t="shared" si="0"/>
        <v>765.45106564775188</v>
      </c>
    </row>
    <row r="48" spans="1:9" s="30" customFormat="1">
      <c r="A48" s="9">
        <f t="shared" si="1"/>
        <v>42</v>
      </c>
      <c r="B48" s="20" t="s">
        <v>52</v>
      </c>
      <c r="C48" s="41" t="s">
        <v>11</v>
      </c>
      <c r="D48" s="45">
        <f>254.14+21.52+21.52</f>
        <v>297.17999999999995</v>
      </c>
      <c r="E48" s="12">
        <v>0.5388065807411162</v>
      </c>
      <c r="F48" s="12">
        <f t="shared" si="0"/>
        <v>160.12253966464488</v>
      </c>
    </row>
    <row r="49" spans="1:6" s="1" customFormat="1" ht="24">
      <c r="A49" s="9">
        <f t="shared" si="1"/>
        <v>43</v>
      </c>
      <c r="B49" s="43" t="s">
        <v>53</v>
      </c>
      <c r="C49" s="9" t="s">
        <v>30</v>
      </c>
      <c r="D49" s="31">
        <f>136.5+20.4</f>
        <v>156.9</v>
      </c>
      <c r="E49" s="12">
        <v>4.7076085609260394</v>
      </c>
      <c r="F49" s="12">
        <f t="shared" si="0"/>
        <v>738.62378320929565</v>
      </c>
    </row>
    <row r="50" spans="1:6" s="49" customFormat="1">
      <c r="A50" s="9">
        <f t="shared" si="1"/>
        <v>44</v>
      </c>
      <c r="B50" s="46" t="s">
        <v>54</v>
      </c>
      <c r="C50" s="47" t="s">
        <v>19</v>
      </c>
      <c r="D50" s="48">
        <v>19</v>
      </c>
      <c r="E50" s="12">
        <v>6.5755244038797143</v>
      </c>
      <c r="F50" s="12">
        <f t="shared" si="0"/>
        <v>124.93496367371458</v>
      </c>
    </row>
    <row r="51" spans="1:6" s="1" customFormat="1">
      <c r="A51" s="9">
        <f t="shared" si="1"/>
        <v>45</v>
      </c>
      <c r="B51" s="16" t="s">
        <v>55</v>
      </c>
      <c r="C51" s="9" t="s">
        <v>30</v>
      </c>
      <c r="D51" s="28">
        <f>17*4.86+13</f>
        <v>95.62</v>
      </c>
      <c r="E51" s="12">
        <v>5.0378702781015026</v>
      </c>
      <c r="F51" s="12">
        <f t="shared" si="0"/>
        <v>481.72115599206569</v>
      </c>
    </row>
    <row r="52" spans="1:6" s="1" customFormat="1">
      <c r="A52" s="9">
        <f t="shared" si="1"/>
        <v>46</v>
      </c>
      <c r="B52" s="16" t="s">
        <v>56</v>
      </c>
      <c r="C52" s="9" t="s">
        <v>57</v>
      </c>
      <c r="D52" s="31">
        <v>0.70699999999999996</v>
      </c>
      <c r="E52" s="12">
        <v>798.74360716387662</v>
      </c>
      <c r="F52" s="12">
        <f t="shared" si="0"/>
        <v>564.71173026486076</v>
      </c>
    </row>
    <row r="53" spans="1:6" s="53" customFormat="1" ht="24">
      <c r="A53" s="9">
        <f t="shared" si="1"/>
        <v>47</v>
      </c>
      <c r="B53" s="50" t="s">
        <v>58</v>
      </c>
      <c r="C53" s="51" t="s">
        <v>57</v>
      </c>
      <c r="D53" s="52">
        <f>D52</f>
        <v>0.70699999999999996</v>
      </c>
      <c r="E53" s="12">
        <v>38.308075345953483</v>
      </c>
      <c r="F53" s="12">
        <f t="shared" si="0"/>
        <v>27.083809269589111</v>
      </c>
    </row>
    <row r="54" spans="1:6" s="1" customFormat="1" ht="24.75">
      <c r="A54" s="9">
        <f t="shared" si="1"/>
        <v>48</v>
      </c>
      <c r="B54" s="16" t="s">
        <v>59</v>
      </c>
      <c r="C54" s="9" t="s">
        <v>11</v>
      </c>
      <c r="D54" s="54">
        <v>1100</v>
      </c>
      <c r="E54" s="12">
        <v>4.4967355607824526</v>
      </c>
      <c r="F54" s="12">
        <f t="shared" si="0"/>
        <v>4946.4091168606983</v>
      </c>
    </row>
    <row r="55" spans="1:6" s="1" customFormat="1">
      <c r="A55" s="9">
        <f t="shared" si="1"/>
        <v>49</v>
      </c>
      <c r="B55" s="16" t="s">
        <v>60</v>
      </c>
      <c r="C55" s="9" t="s">
        <v>23</v>
      </c>
      <c r="D55" s="55">
        <v>105</v>
      </c>
      <c r="E55" s="12">
        <v>3.8862823393343846</v>
      </c>
      <c r="F55" s="12">
        <f t="shared" si="0"/>
        <v>408.05964563011037</v>
      </c>
    </row>
    <row r="56" spans="1:6" s="1" customFormat="1">
      <c r="A56" s="9">
        <f t="shared" si="1"/>
        <v>50</v>
      </c>
      <c r="B56" s="16" t="s">
        <v>61</v>
      </c>
      <c r="C56" s="9" t="s">
        <v>11</v>
      </c>
      <c r="D56" s="17">
        <f>(3.91+1.09+2.2*8+1.01+12.82+1.76+1.01+2.49+3.7+1.18+1.73+1.18*2)*0.2</f>
        <v>10.132000000000001</v>
      </c>
      <c r="E56" s="12">
        <v>7.7589667150026207</v>
      </c>
      <c r="F56" s="12">
        <f t="shared" si="0"/>
        <v>78.613850756406563</v>
      </c>
    </row>
    <row r="57" spans="1:6" s="30" customFormat="1" ht="24">
      <c r="A57" s="9">
        <f t="shared" si="1"/>
        <v>51</v>
      </c>
      <c r="B57" s="27" t="s">
        <v>62</v>
      </c>
      <c r="C57" s="41" t="s">
        <v>11</v>
      </c>
      <c r="D57" s="42">
        <f>6.2+6.7</f>
        <v>12.9</v>
      </c>
      <c r="E57" s="12">
        <v>5.114933736959256</v>
      </c>
      <c r="F57" s="12">
        <f t="shared" si="0"/>
        <v>65.982645206774407</v>
      </c>
    </row>
    <row r="58" spans="1:6" s="1" customFormat="1">
      <c r="A58" s="9">
        <f t="shared" si="1"/>
        <v>52</v>
      </c>
      <c r="B58" s="16" t="s">
        <v>63</v>
      </c>
      <c r="C58" s="9" t="s">
        <v>11</v>
      </c>
      <c r="D58" s="54">
        <v>420</v>
      </c>
      <c r="E58" s="12">
        <v>4.9837839641978112</v>
      </c>
      <c r="F58" s="12">
        <f t="shared" si="0"/>
        <v>2093.1892649630809</v>
      </c>
    </row>
    <row r="59" spans="1:6" s="1" customFormat="1">
      <c r="A59" s="9">
        <f t="shared" si="1"/>
        <v>53</v>
      </c>
      <c r="B59" s="16" t="s">
        <v>64</v>
      </c>
      <c r="C59" s="9" t="s">
        <v>23</v>
      </c>
      <c r="D59" s="55">
        <v>66</v>
      </c>
      <c r="E59" s="12">
        <v>3.7023733990274517</v>
      </c>
      <c r="F59" s="12">
        <f t="shared" si="0"/>
        <v>244.35664433581181</v>
      </c>
    </row>
    <row r="60" spans="1:6" s="1" customFormat="1">
      <c r="A60" s="9">
        <f t="shared" si="1"/>
        <v>54</v>
      </c>
      <c r="B60" s="43" t="s">
        <v>65</v>
      </c>
      <c r="C60" s="9" t="s">
        <v>23</v>
      </c>
      <c r="D60" s="56">
        <v>2879</v>
      </c>
      <c r="E60" s="12">
        <v>2.139818</v>
      </c>
      <c r="F60" s="12">
        <f t="shared" si="0"/>
        <v>6160.5360220000002</v>
      </c>
    </row>
    <row r="61" spans="1:6" s="1" customFormat="1">
      <c r="A61" s="9">
        <f t="shared" si="1"/>
        <v>55</v>
      </c>
      <c r="B61" s="43" t="s">
        <v>66</v>
      </c>
      <c r="C61" s="9" t="s">
        <v>11</v>
      </c>
      <c r="D61" s="57">
        <v>765.31</v>
      </c>
      <c r="E61" s="12">
        <v>1.5209600000000001</v>
      </c>
      <c r="F61" s="12">
        <f t="shared" si="0"/>
        <v>1164.0058976</v>
      </c>
    </row>
    <row r="62" spans="1:6" s="1" customFormat="1">
      <c r="A62" s="9">
        <f t="shared" si="1"/>
        <v>56</v>
      </c>
      <c r="B62" s="16" t="s">
        <v>67</v>
      </c>
      <c r="C62" s="9" t="s">
        <v>23</v>
      </c>
      <c r="D62" s="58">
        <v>1512.81</v>
      </c>
      <c r="E62" s="12">
        <v>2.4738000000000002</v>
      </c>
      <c r="F62" s="12">
        <f t="shared" si="0"/>
        <v>3742.3893780000003</v>
      </c>
    </row>
    <row r="63" spans="1:6" s="1" customFormat="1">
      <c r="A63" s="9">
        <f t="shared" si="1"/>
        <v>57</v>
      </c>
      <c r="B63" s="16" t="s">
        <v>68</v>
      </c>
      <c r="C63" s="9" t="s">
        <v>23</v>
      </c>
      <c r="D63" s="28">
        <f>13.19+8.66+1.93+7.87+7.89+3.5+19.2+19.76+193.65+11.93+7.41+6.36+6.54+6.2</f>
        <v>314.09000000000003</v>
      </c>
      <c r="E63" s="12">
        <v>1.7355806524716</v>
      </c>
      <c r="F63" s="12">
        <f t="shared" si="0"/>
        <v>545.12852713480493</v>
      </c>
    </row>
    <row r="64" spans="1:6" s="1" customFormat="1">
      <c r="A64" s="9">
        <f t="shared" si="1"/>
        <v>58</v>
      </c>
      <c r="B64" s="16" t="s">
        <v>69</v>
      </c>
      <c r="C64" s="9" t="s">
        <v>23</v>
      </c>
      <c r="D64" s="17">
        <v>85</v>
      </c>
      <c r="E64" s="12">
        <v>3.4664854541112802</v>
      </c>
      <c r="F64" s="12">
        <f t="shared" si="0"/>
        <v>294.65126359945879</v>
      </c>
    </row>
    <row r="65" spans="1:6" s="60" customFormat="1">
      <c r="A65" s="9">
        <f t="shared" si="1"/>
        <v>59</v>
      </c>
      <c r="B65" s="13" t="s">
        <v>70</v>
      </c>
      <c r="C65" s="14" t="s">
        <v>11</v>
      </c>
      <c r="D65" s="59">
        <v>153.30000000000001</v>
      </c>
      <c r="E65" s="12">
        <v>11.510256824535173</v>
      </c>
      <c r="F65" s="12">
        <f t="shared" si="0"/>
        <v>1764.5223712012421</v>
      </c>
    </row>
    <row r="66" spans="1:6" s="30" customFormat="1" ht="24">
      <c r="A66" s="9">
        <f t="shared" si="1"/>
        <v>60</v>
      </c>
      <c r="B66" s="27" t="s">
        <v>71</v>
      </c>
      <c r="C66" s="41" t="s">
        <v>11</v>
      </c>
      <c r="D66" s="42">
        <f>6.72+7.76+55.64+289.78+6.76+95.07</f>
        <v>461.72999999999996</v>
      </c>
      <c r="E66" s="12">
        <v>6.8609693105916421</v>
      </c>
      <c r="F66" s="12">
        <f t="shared" si="0"/>
        <v>3167.9153597794784</v>
      </c>
    </row>
    <row r="67" spans="1:6" s="23" customFormat="1" ht="36">
      <c r="A67" s="9">
        <f t="shared" si="1"/>
        <v>61</v>
      </c>
      <c r="B67" s="10" t="s">
        <v>72</v>
      </c>
      <c r="C67" s="9" t="s">
        <v>73</v>
      </c>
      <c r="D67" s="35">
        <v>182</v>
      </c>
      <c r="E67" s="12">
        <v>1.9115996601166811</v>
      </c>
      <c r="F67" s="12">
        <f t="shared" si="0"/>
        <v>347.91113814123599</v>
      </c>
    </row>
    <row r="68" spans="1:6" s="30" customFormat="1" ht="22.5">
      <c r="A68" s="9">
        <f t="shared" si="1"/>
        <v>62</v>
      </c>
      <c r="B68" s="27" t="s">
        <v>74</v>
      </c>
      <c r="C68" s="41" t="s">
        <v>11</v>
      </c>
      <c r="D68" s="61">
        <v>65.53</v>
      </c>
      <c r="E68" s="12">
        <v>4.437955381556062</v>
      </c>
      <c r="F68" s="12">
        <f t="shared" si="0"/>
        <v>290.81921615336876</v>
      </c>
    </row>
    <row r="69" spans="1:6" s="63" customFormat="1">
      <c r="A69" s="9">
        <f t="shared" si="1"/>
        <v>63</v>
      </c>
      <c r="B69" s="27" t="s">
        <v>75</v>
      </c>
      <c r="C69" s="41" t="s">
        <v>57</v>
      </c>
      <c r="D69" s="62">
        <f>(91.418+18.241+34.247+87.022+55.97+9.8+71.914+95.32+49.97+78.97)/1000</f>
        <v>0.59287200000000007</v>
      </c>
      <c r="E69" s="12">
        <v>711.8409488929708</v>
      </c>
      <c r="F69" s="12">
        <f t="shared" si="0"/>
        <v>422.03056705207342</v>
      </c>
    </row>
    <row r="70" spans="1:6" s="53" customFormat="1" ht="24">
      <c r="A70" s="9">
        <f t="shared" si="1"/>
        <v>64</v>
      </c>
      <c r="B70" s="50" t="s">
        <v>58</v>
      </c>
      <c r="C70" s="51" t="s">
        <v>57</v>
      </c>
      <c r="D70" s="52">
        <f>D69</f>
        <v>0.59287200000000007</v>
      </c>
      <c r="E70" s="12">
        <v>38.308075345953483</v>
      </c>
      <c r="F70" s="12">
        <f t="shared" si="0"/>
        <v>22.711785246506135</v>
      </c>
    </row>
    <row r="71" spans="1:6" s="1" customFormat="1" ht="24.75">
      <c r="A71" s="9">
        <f t="shared" si="1"/>
        <v>65</v>
      </c>
      <c r="B71" s="64" t="s">
        <v>76</v>
      </c>
      <c r="C71" s="65" t="s">
        <v>9</v>
      </c>
      <c r="D71" s="54">
        <v>20.7</v>
      </c>
      <c r="E71" s="12">
        <v>9.9018334680733755</v>
      </c>
      <c r="F71" s="12">
        <f t="shared" ref="F71:F89" si="2">E71*D71</f>
        <v>204.96795278911887</v>
      </c>
    </row>
    <row r="72" spans="1:6" s="23" customFormat="1">
      <c r="A72" s="9">
        <f t="shared" ref="A72:A89" si="3">A71+1</f>
        <v>66</v>
      </c>
      <c r="B72" s="18" t="s">
        <v>77</v>
      </c>
      <c r="C72" s="25" t="s">
        <v>9</v>
      </c>
      <c r="D72" s="26">
        <v>15.6</v>
      </c>
      <c r="E72" s="12">
        <v>52.87694881665805</v>
      </c>
      <c r="F72" s="12">
        <f t="shared" si="2"/>
        <v>824.8804015398656</v>
      </c>
    </row>
    <row r="73" spans="1:6" s="1" customFormat="1">
      <c r="A73" s="9">
        <f t="shared" si="3"/>
        <v>67</v>
      </c>
      <c r="B73" s="16" t="s">
        <v>78</v>
      </c>
      <c r="C73" s="9" t="s">
        <v>9</v>
      </c>
      <c r="D73" s="31">
        <v>3.4</v>
      </c>
      <c r="E73" s="12">
        <v>41.904485537048046</v>
      </c>
      <c r="F73" s="12">
        <f t="shared" si="2"/>
        <v>142.47525082596334</v>
      </c>
    </row>
    <row r="74" spans="1:6" s="23" customFormat="1">
      <c r="A74" s="9">
        <f t="shared" si="3"/>
        <v>68</v>
      </c>
      <c r="B74" s="24" t="s">
        <v>79</v>
      </c>
      <c r="C74" s="34" t="s">
        <v>11</v>
      </c>
      <c r="D74" s="26">
        <v>2</v>
      </c>
      <c r="E74" s="12">
        <v>21.170028327321091</v>
      </c>
      <c r="F74" s="12">
        <f t="shared" si="2"/>
        <v>42.340056654642183</v>
      </c>
    </row>
    <row r="75" spans="1:6" s="23" customFormat="1" ht="24">
      <c r="A75" s="9">
        <f t="shared" si="3"/>
        <v>69</v>
      </c>
      <c r="B75" s="24" t="s">
        <v>80</v>
      </c>
      <c r="C75" s="34" t="s">
        <v>11</v>
      </c>
      <c r="D75" s="26">
        <v>1</v>
      </c>
      <c r="E75" s="12">
        <v>13.994102608718039</v>
      </c>
      <c r="F75" s="12">
        <f t="shared" si="2"/>
        <v>13.994102608718039</v>
      </c>
    </row>
    <row r="76" spans="1:6" s="1" customFormat="1" ht="24">
      <c r="A76" s="9">
        <f t="shared" si="3"/>
        <v>70</v>
      </c>
      <c r="B76" s="16" t="s">
        <v>81</v>
      </c>
      <c r="C76" s="40" t="s">
        <v>9</v>
      </c>
      <c r="D76" s="55">
        <v>3.2</v>
      </c>
      <c r="E76" s="12">
        <v>43.638020536020655</v>
      </c>
      <c r="F76" s="12">
        <f t="shared" si="2"/>
        <v>139.6416657152661</v>
      </c>
    </row>
    <row r="77" spans="1:6" s="23" customFormat="1" ht="24">
      <c r="A77" s="9">
        <f t="shared" si="3"/>
        <v>71</v>
      </c>
      <c r="B77" s="18" t="s">
        <v>82</v>
      </c>
      <c r="C77" s="25" t="s">
        <v>9</v>
      </c>
      <c r="D77" s="26">
        <v>10.8</v>
      </c>
      <c r="E77" s="12">
        <v>52.87694881665805</v>
      </c>
      <c r="F77" s="12">
        <f t="shared" si="2"/>
        <v>571.07104721990697</v>
      </c>
    </row>
    <row r="78" spans="1:6" s="1" customFormat="1" ht="24">
      <c r="A78" s="9">
        <f t="shared" si="3"/>
        <v>72</v>
      </c>
      <c r="B78" s="18" t="s">
        <v>83</v>
      </c>
      <c r="C78" s="9" t="s">
        <v>9</v>
      </c>
      <c r="D78" s="31">
        <v>0.8</v>
      </c>
      <c r="E78" s="12">
        <v>123.53002259487072</v>
      </c>
      <c r="F78" s="12">
        <f t="shared" si="2"/>
        <v>98.824018075896575</v>
      </c>
    </row>
    <row r="79" spans="1:6" s="1" customFormat="1">
      <c r="A79" s="9">
        <f t="shared" si="3"/>
        <v>73</v>
      </c>
      <c r="B79" s="32" t="s">
        <v>84</v>
      </c>
      <c r="C79" s="9" t="s">
        <v>57</v>
      </c>
      <c r="D79" s="66">
        <v>0.06</v>
      </c>
      <c r="E79" s="12">
        <v>463.73675505720257</v>
      </c>
      <c r="F79" s="12">
        <f t="shared" si="2"/>
        <v>27.824205303432155</v>
      </c>
    </row>
    <row r="80" spans="1:6" s="1" customFormat="1">
      <c r="A80" s="9">
        <f t="shared" si="3"/>
        <v>74</v>
      </c>
      <c r="B80" s="32" t="s">
        <v>85</v>
      </c>
      <c r="C80" s="9" t="s">
        <v>57</v>
      </c>
      <c r="D80" s="67">
        <v>0.1</v>
      </c>
      <c r="E80" s="12">
        <v>826.56550778622534</v>
      </c>
      <c r="F80" s="12">
        <f t="shared" si="2"/>
        <v>82.656550778622545</v>
      </c>
    </row>
    <row r="81" spans="1:6" s="53" customFormat="1" ht="24">
      <c r="A81" s="9">
        <f t="shared" si="3"/>
        <v>75</v>
      </c>
      <c r="B81" s="50" t="s">
        <v>58</v>
      </c>
      <c r="C81" s="51" t="s">
        <v>57</v>
      </c>
      <c r="D81" s="52">
        <f>D80</f>
        <v>0.1</v>
      </c>
      <c r="E81" s="12">
        <v>38.308075345953483</v>
      </c>
      <c r="F81" s="12">
        <f t="shared" si="2"/>
        <v>3.8308075345953485</v>
      </c>
    </row>
    <row r="82" spans="1:6" s="1" customFormat="1" ht="48.75">
      <c r="A82" s="9">
        <f t="shared" si="3"/>
        <v>76</v>
      </c>
      <c r="B82" s="20" t="s">
        <v>86</v>
      </c>
      <c r="C82" s="25" t="s">
        <v>11</v>
      </c>
      <c r="D82" s="31">
        <f>1302.4+104.2+5</f>
        <v>1411.6000000000001</v>
      </c>
      <c r="E82" s="68">
        <v>8.4054749999999991</v>
      </c>
      <c r="F82" s="12">
        <f t="shared" si="2"/>
        <v>11865.16851</v>
      </c>
    </row>
    <row r="83" spans="1:6" s="30" customFormat="1" ht="24">
      <c r="A83" s="9">
        <f t="shared" si="3"/>
        <v>77</v>
      </c>
      <c r="B83" s="20" t="s">
        <v>87</v>
      </c>
      <c r="C83" s="41" t="s">
        <v>11</v>
      </c>
      <c r="D83" s="45">
        <v>3.5</v>
      </c>
      <c r="E83" s="12">
        <v>58.685195988790397</v>
      </c>
      <c r="F83" s="12">
        <f t="shared" si="2"/>
        <v>205.3981859607664</v>
      </c>
    </row>
    <row r="84" spans="1:6" s="30" customFormat="1" ht="24">
      <c r="A84" s="9">
        <f t="shared" si="3"/>
        <v>78</v>
      </c>
      <c r="B84" s="16" t="s">
        <v>88</v>
      </c>
      <c r="C84" s="41" t="s">
        <v>11</v>
      </c>
      <c r="D84" s="42">
        <f>1278.76+23.6</f>
        <v>1302.3599999999999</v>
      </c>
      <c r="E84" s="12">
        <v>5.36</v>
      </c>
      <c r="F84" s="12">
        <f t="shared" si="2"/>
        <v>6980.6495999999997</v>
      </c>
    </row>
    <row r="85" spans="1:6" s="70" customFormat="1" ht="24">
      <c r="A85" s="9">
        <f t="shared" si="3"/>
        <v>79</v>
      </c>
      <c r="B85" s="43" t="s">
        <v>89</v>
      </c>
      <c r="C85" s="69" t="s">
        <v>11</v>
      </c>
      <c r="D85" s="19">
        <v>1302.4000000000001</v>
      </c>
      <c r="E85" s="12">
        <v>0.89142811299144442</v>
      </c>
      <c r="F85" s="12">
        <f t="shared" si="2"/>
        <v>1160.9959743600573</v>
      </c>
    </row>
    <row r="86" spans="1:6" s="70" customFormat="1" ht="24">
      <c r="A86" s="9">
        <f t="shared" si="3"/>
        <v>80</v>
      </c>
      <c r="B86" s="44" t="s">
        <v>90</v>
      </c>
      <c r="C86" s="69" t="s">
        <v>11</v>
      </c>
      <c r="D86" s="71">
        <v>132</v>
      </c>
      <c r="E86" s="12">
        <v>25.107935912330635</v>
      </c>
      <c r="F86" s="12">
        <f t="shared" si="2"/>
        <v>3314.2475404276438</v>
      </c>
    </row>
    <row r="87" spans="1:6" s="23" customFormat="1">
      <c r="A87" s="9">
        <f t="shared" si="3"/>
        <v>81</v>
      </c>
      <c r="B87" s="24" t="s">
        <v>91</v>
      </c>
      <c r="C87" s="34" t="s">
        <v>11</v>
      </c>
      <c r="D87" s="72">
        <v>13.6</v>
      </c>
      <c r="E87" s="12">
        <v>15.962041930012573</v>
      </c>
      <c r="F87" s="12">
        <f t="shared" si="2"/>
        <v>217.08377024817099</v>
      </c>
    </row>
    <row r="88" spans="1:6" s="1" customFormat="1">
      <c r="A88" s="9">
        <f t="shared" si="3"/>
        <v>82</v>
      </c>
      <c r="B88" s="43" t="s">
        <v>92</v>
      </c>
      <c r="C88" s="9" t="s">
        <v>11</v>
      </c>
      <c r="D88" s="31">
        <v>0.96</v>
      </c>
      <c r="E88" s="12">
        <v>63.578921810003678</v>
      </c>
      <c r="F88" s="12">
        <f t="shared" si="2"/>
        <v>61.035764937603531</v>
      </c>
    </row>
    <row r="89" spans="1:6" s="23" customFormat="1" ht="36">
      <c r="A89" s="9">
        <f t="shared" si="3"/>
        <v>83</v>
      </c>
      <c r="B89" s="32" t="s">
        <v>93</v>
      </c>
      <c r="C89" s="9" t="s">
        <v>94</v>
      </c>
      <c r="D89" s="35">
        <f>125+192+206</f>
        <v>523</v>
      </c>
      <c r="E89" s="12">
        <v>1.0379617753069046</v>
      </c>
      <c r="F89" s="12">
        <f t="shared" si="2"/>
        <v>542.85400848551114</v>
      </c>
    </row>
    <row r="90" spans="1:6" s="79" customFormat="1">
      <c r="A90" s="73"/>
      <c r="B90" s="74" t="s">
        <v>95</v>
      </c>
      <c r="C90" s="75"/>
      <c r="D90" s="76"/>
      <c r="E90" s="77"/>
      <c r="F90" s="78">
        <f>SUM(F7:F89)</f>
        <v>113410.69506969099</v>
      </c>
    </row>
    <row r="91" spans="1:6" ht="37.5">
      <c r="A91" s="47">
        <v>1</v>
      </c>
      <c r="B91" s="80" t="s">
        <v>96</v>
      </c>
      <c r="C91" s="47" t="s">
        <v>97</v>
      </c>
      <c r="D91" s="22">
        <f>0.131*34</f>
        <v>4.4540000000000006</v>
      </c>
      <c r="E91" s="12">
        <v>1.1611838965988952</v>
      </c>
      <c r="F91" s="12">
        <f t="shared" ref="F91:F149" si="4">E91*D91</f>
        <v>5.1719130754514797</v>
      </c>
    </row>
    <row r="92" spans="1:6">
      <c r="A92" s="47">
        <f t="shared" ref="A92:A149" si="5">A91+1</f>
        <v>2</v>
      </c>
      <c r="B92" s="80" t="s">
        <v>98</v>
      </c>
      <c r="C92" s="47" t="s">
        <v>99</v>
      </c>
      <c r="D92" s="81">
        <v>34</v>
      </c>
      <c r="E92" s="12">
        <v>6.040598606971507</v>
      </c>
      <c r="F92" s="12">
        <f t="shared" si="4"/>
        <v>205.38035263703125</v>
      </c>
    </row>
    <row r="93" spans="1:6">
      <c r="A93" s="47">
        <f t="shared" si="5"/>
        <v>3</v>
      </c>
      <c r="B93" s="46" t="s">
        <v>100</v>
      </c>
      <c r="C93" s="47" t="s">
        <v>19</v>
      </c>
      <c r="D93" s="82">
        <v>6</v>
      </c>
      <c r="E93" s="12">
        <v>8.6763047845106325</v>
      </c>
      <c r="F93" s="12">
        <f t="shared" si="4"/>
        <v>52.057828707063791</v>
      </c>
    </row>
    <row r="94" spans="1:6">
      <c r="A94" s="47">
        <f t="shared" si="5"/>
        <v>4</v>
      </c>
      <c r="B94" s="46" t="s">
        <v>101</v>
      </c>
      <c r="C94" s="47" t="s">
        <v>19</v>
      </c>
      <c r="D94" s="82">
        <v>8</v>
      </c>
      <c r="E94" s="12">
        <v>6.5620952720706054</v>
      </c>
      <c r="F94" s="12">
        <f t="shared" si="4"/>
        <v>52.496762176564843</v>
      </c>
    </row>
    <row r="95" spans="1:6">
      <c r="A95" s="47">
        <f t="shared" si="5"/>
        <v>5</v>
      </c>
      <c r="B95" s="83" t="s">
        <v>102</v>
      </c>
      <c r="C95" s="84" t="s">
        <v>19</v>
      </c>
      <c r="D95" s="85">
        <v>6</v>
      </c>
      <c r="E95" s="12">
        <v>2.6785333652061438</v>
      </c>
      <c r="F95" s="12">
        <f t="shared" si="4"/>
        <v>16.071200191236862</v>
      </c>
    </row>
    <row r="96" spans="1:6" ht="24">
      <c r="A96" s="47">
        <f t="shared" si="5"/>
        <v>6</v>
      </c>
      <c r="B96" s="46" t="s">
        <v>103</v>
      </c>
      <c r="C96" s="47" t="s">
        <v>30</v>
      </c>
      <c r="D96" s="48">
        <v>195</v>
      </c>
      <c r="E96" s="12">
        <v>4.4209335557393867</v>
      </c>
      <c r="F96" s="12">
        <f t="shared" si="4"/>
        <v>862.08204336918038</v>
      </c>
    </row>
    <row r="97" spans="1:6">
      <c r="A97" s="47">
        <f t="shared" si="5"/>
        <v>7</v>
      </c>
      <c r="B97" s="46" t="s">
        <v>104</v>
      </c>
      <c r="C97" s="47" t="s">
        <v>19</v>
      </c>
      <c r="D97" s="82">
        <v>46</v>
      </c>
      <c r="E97" s="12">
        <v>5.1345088159257819E-2</v>
      </c>
      <c r="F97" s="12">
        <f t="shared" si="4"/>
        <v>2.3618740553258597</v>
      </c>
    </row>
    <row r="98" spans="1:6">
      <c r="A98" s="47">
        <f t="shared" si="5"/>
        <v>8</v>
      </c>
      <c r="B98" s="46" t="s">
        <v>105</v>
      </c>
      <c r="C98" s="47" t="s">
        <v>19</v>
      </c>
      <c r="D98" s="82">
        <v>1</v>
      </c>
      <c r="E98" s="12">
        <v>6.6446584676686571E-2</v>
      </c>
      <c r="F98" s="12">
        <f t="shared" si="4"/>
        <v>6.6446584676686571E-2</v>
      </c>
    </row>
    <row r="99" spans="1:6">
      <c r="A99" s="47">
        <f t="shared" si="5"/>
        <v>9</v>
      </c>
      <c r="B99" s="46" t="s">
        <v>106</v>
      </c>
      <c r="C99" s="47" t="s">
        <v>19</v>
      </c>
      <c r="D99" s="82">
        <v>10</v>
      </c>
      <c r="E99" s="12">
        <v>0.13591346865685891</v>
      </c>
      <c r="F99" s="12">
        <f t="shared" si="4"/>
        <v>1.3591346865685892</v>
      </c>
    </row>
    <row r="100" spans="1:6">
      <c r="A100" s="47">
        <f t="shared" si="5"/>
        <v>10</v>
      </c>
      <c r="B100" s="46" t="s">
        <v>107</v>
      </c>
      <c r="C100" s="47" t="s">
        <v>19</v>
      </c>
      <c r="D100" s="82">
        <v>5</v>
      </c>
      <c r="E100" s="12">
        <v>0.22652244776143152</v>
      </c>
      <c r="F100" s="12">
        <f t="shared" si="4"/>
        <v>1.1326122388071576</v>
      </c>
    </row>
    <row r="101" spans="1:6" ht="24">
      <c r="A101" s="47">
        <f t="shared" si="5"/>
        <v>11</v>
      </c>
      <c r="B101" s="86" t="s">
        <v>108</v>
      </c>
      <c r="C101" s="87" t="s">
        <v>109</v>
      </c>
      <c r="D101" s="88">
        <v>56</v>
      </c>
      <c r="E101" s="12">
        <v>0.45304489552286303</v>
      </c>
      <c r="F101" s="12">
        <f t="shared" si="4"/>
        <v>25.370514149280329</v>
      </c>
    </row>
    <row r="102" spans="1:6">
      <c r="A102" s="47">
        <f t="shared" si="5"/>
        <v>12</v>
      </c>
      <c r="B102" s="83" t="s">
        <v>110</v>
      </c>
      <c r="C102" s="84" t="s">
        <v>19</v>
      </c>
      <c r="D102" s="85">
        <v>1</v>
      </c>
      <c r="E102" s="12">
        <v>5.5327162070001812</v>
      </c>
      <c r="F102" s="12">
        <f t="shared" si="4"/>
        <v>5.5327162070001812</v>
      </c>
    </row>
    <row r="103" spans="1:6">
      <c r="A103" s="47">
        <f t="shared" si="5"/>
        <v>13</v>
      </c>
      <c r="B103" s="86" t="s">
        <v>111</v>
      </c>
      <c r="C103" s="87" t="s">
        <v>112</v>
      </c>
      <c r="D103" s="89">
        <v>28</v>
      </c>
      <c r="E103" s="12">
        <v>0.79040492022185072</v>
      </c>
      <c r="F103" s="12">
        <f t="shared" si="4"/>
        <v>22.131337766211821</v>
      </c>
    </row>
    <row r="104" spans="1:6" ht="24.75">
      <c r="A104" s="47">
        <f t="shared" si="5"/>
        <v>14</v>
      </c>
      <c r="B104" s="80" t="s">
        <v>113</v>
      </c>
      <c r="C104" s="47" t="s">
        <v>97</v>
      </c>
      <c r="D104" s="22">
        <f>D105*0.131+D106*0.099</f>
        <v>76.856999999999999</v>
      </c>
      <c r="E104" s="12">
        <v>1.1611838965988952</v>
      </c>
      <c r="F104" s="12">
        <f t="shared" si="4"/>
        <v>89.245110740901282</v>
      </c>
    </row>
    <row r="105" spans="1:6">
      <c r="A105" s="47">
        <f t="shared" si="5"/>
        <v>15</v>
      </c>
      <c r="B105" s="80" t="s">
        <v>98</v>
      </c>
      <c r="C105" s="47" t="s">
        <v>99</v>
      </c>
      <c r="D105" s="81">
        <v>561</v>
      </c>
      <c r="E105" s="12">
        <v>6.0405899999999999</v>
      </c>
      <c r="F105" s="12">
        <f t="shared" si="4"/>
        <v>3388.77099</v>
      </c>
    </row>
    <row r="106" spans="1:6">
      <c r="A106" s="47">
        <f t="shared" si="5"/>
        <v>16</v>
      </c>
      <c r="B106" s="80" t="s">
        <v>114</v>
      </c>
      <c r="C106" s="47" t="s">
        <v>99</v>
      </c>
      <c r="D106" s="81">
        <v>34</v>
      </c>
      <c r="E106" s="12">
        <v>5.8593806487623619</v>
      </c>
      <c r="F106" s="12">
        <f t="shared" si="4"/>
        <v>199.21894205792032</v>
      </c>
    </row>
    <row r="107" spans="1:6">
      <c r="A107" s="47">
        <f t="shared" si="5"/>
        <v>17</v>
      </c>
      <c r="B107" s="46" t="s">
        <v>100</v>
      </c>
      <c r="C107" s="47" t="s">
        <v>19</v>
      </c>
      <c r="D107" s="82">
        <v>41</v>
      </c>
      <c r="E107" s="12">
        <v>8.6763047845106325</v>
      </c>
      <c r="F107" s="12">
        <f t="shared" si="4"/>
        <v>355.7284961649359</v>
      </c>
    </row>
    <row r="108" spans="1:6">
      <c r="A108" s="47">
        <f t="shared" si="5"/>
        <v>18</v>
      </c>
      <c r="B108" s="46" t="s">
        <v>115</v>
      </c>
      <c r="C108" s="47" t="s">
        <v>19</v>
      </c>
      <c r="D108" s="82">
        <v>10</v>
      </c>
      <c r="E108" s="12">
        <v>9.733409540730646</v>
      </c>
      <c r="F108" s="12">
        <f t="shared" si="4"/>
        <v>97.334095407306464</v>
      </c>
    </row>
    <row r="109" spans="1:6">
      <c r="A109" s="47">
        <f t="shared" si="5"/>
        <v>19</v>
      </c>
      <c r="B109" s="46" t="s">
        <v>101</v>
      </c>
      <c r="C109" s="47" t="s">
        <v>19</v>
      </c>
      <c r="D109" s="82">
        <v>45</v>
      </c>
      <c r="E109" s="12">
        <v>6.5620952720706054</v>
      </c>
      <c r="F109" s="12">
        <f t="shared" si="4"/>
        <v>295.29428724317722</v>
      </c>
    </row>
    <row r="110" spans="1:6">
      <c r="A110" s="47">
        <f t="shared" si="5"/>
        <v>20</v>
      </c>
      <c r="B110" s="46" t="s">
        <v>116</v>
      </c>
      <c r="C110" s="47" t="s">
        <v>19</v>
      </c>
      <c r="D110" s="82">
        <v>10</v>
      </c>
      <c r="E110" s="12">
        <v>8.1628539029180551</v>
      </c>
      <c r="F110" s="12">
        <f t="shared" si="4"/>
        <v>81.628539029180558</v>
      </c>
    </row>
    <row r="111" spans="1:6">
      <c r="A111" s="47">
        <f t="shared" si="5"/>
        <v>21</v>
      </c>
      <c r="B111" s="83" t="s">
        <v>102</v>
      </c>
      <c r="C111" s="84" t="s">
        <v>19</v>
      </c>
      <c r="D111" s="85">
        <v>51</v>
      </c>
      <c r="E111" s="12">
        <v>2.6785333652061438</v>
      </c>
      <c r="F111" s="12">
        <f t="shared" si="4"/>
        <v>136.60520162551333</v>
      </c>
    </row>
    <row r="112" spans="1:6" ht="24">
      <c r="A112" s="47">
        <f t="shared" si="5"/>
        <v>22</v>
      </c>
      <c r="B112" s="46" t="s">
        <v>103</v>
      </c>
      <c r="C112" s="47" t="s">
        <v>30</v>
      </c>
      <c r="D112" s="48">
        <v>236</v>
      </c>
      <c r="E112" s="12">
        <v>4.4209335557393867</v>
      </c>
      <c r="F112" s="12">
        <f t="shared" si="4"/>
        <v>1043.3403191544953</v>
      </c>
    </row>
    <row r="113" spans="1:6">
      <c r="A113" s="47">
        <f t="shared" si="5"/>
        <v>23</v>
      </c>
      <c r="B113" s="46" t="s">
        <v>117</v>
      </c>
      <c r="C113" s="47" t="s">
        <v>30</v>
      </c>
      <c r="D113" s="48">
        <v>240</v>
      </c>
      <c r="E113" s="12">
        <v>3.9716241319939596</v>
      </c>
      <c r="F113" s="12">
        <f t="shared" si="4"/>
        <v>953.18979167855025</v>
      </c>
    </row>
    <row r="114" spans="1:6">
      <c r="A114" s="47">
        <f t="shared" si="5"/>
        <v>24</v>
      </c>
      <c r="B114" s="46" t="s">
        <v>118</v>
      </c>
      <c r="C114" s="47" t="s">
        <v>30</v>
      </c>
      <c r="D114" s="48">
        <v>102</v>
      </c>
      <c r="E114" s="12">
        <v>4.0262325749449346</v>
      </c>
      <c r="F114" s="12">
        <f t="shared" si="4"/>
        <v>410.67572264438331</v>
      </c>
    </row>
    <row r="115" spans="1:6">
      <c r="A115" s="47">
        <f t="shared" si="5"/>
        <v>25</v>
      </c>
      <c r="B115" s="46" t="s">
        <v>119</v>
      </c>
      <c r="C115" s="47" t="s">
        <v>30</v>
      </c>
      <c r="D115" s="48">
        <v>150</v>
      </c>
      <c r="E115" s="12">
        <v>6.7612073929458685</v>
      </c>
      <c r="F115" s="12">
        <f t="shared" si="4"/>
        <v>1014.1811089418803</v>
      </c>
    </row>
    <row r="116" spans="1:6">
      <c r="A116" s="47">
        <f t="shared" si="5"/>
        <v>26</v>
      </c>
      <c r="B116" s="46" t="s">
        <v>120</v>
      </c>
      <c r="C116" s="47" t="s">
        <v>30</v>
      </c>
      <c r="D116" s="48">
        <v>258</v>
      </c>
      <c r="E116" s="12">
        <v>7.851605286208911</v>
      </c>
      <c r="F116" s="12">
        <f t="shared" si="4"/>
        <v>2025.7141638418991</v>
      </c>
    </row>
    <row r="117" spans="1:6">
      <c r="A117" s="47">
        <f t="shared" si="5"/>
        <v>27</v>
      </c>
      <c r="B117" s="46" t="s">
        <v>104</v>
      </c>
      <c r="C117" s="47" t="s">
        <v>19</v>
      </c>
      <c r="D117" s="82">
        <v>139</v>
      </c>
      <c r="E117" s="12">
        <v>5.1345088159257819E-2</v>
      </c>
      <c r="F117" s="12">
        <f t="shared" si="4"/>
        <v>7.1369672541368372</v>
      </c>
    </row>
    <row r="118" spans="1:6">
      <c r="A118" s="47">
        <f t="shared" si="5"/>
        <v>28</v>
      </c>
      <c r="B118" s="46" t="s">
        <v>121</v>
      </c>
      <c r="C118" s="47" t="s">
        <v>19</v>
      </c>
      <c r="D118" s="82">
        <v>61</v>
      </c>
      <c r="E118" s="12">
        <v>9.6649577711544116E-2</v>
      </c>
      <c r="F118" s="12">
        <f t="shared" si="4"/>
        <v>5.8956242404041914</v>
      </c>
    </row>
    <row r="119" spans="1:6">
      <c r="A119" s="47">
        <f t="shared" si="5"/>
        <v>29</v>
      </c>
      <c r="B119" s="46" t="s">
        <v>122</v>
      </c>
      <c r="C119" s="47" t="s">
        <v>19</v>
      </c>
      <c r="D119" s="82">
        <v>73</v>
      </c>
      <c r="E119" s="12">
        <v>0.18121795820914521</v>
      </c>
      <c r="F119" s="12">
        <f t="shared" si="4"/>
        <v>13.2289109492676</v>
      </c>
    </row>
    <row r="120" spans="1:6">
      <c r="A120" s="47">
        <f t="shared" si="5"/>
        <v>30</v>
      </c>
      <c r="B120" s="46" t="s">
        <v>123</v>
      </c>
      <c r="C120" s="47" t="s">
        <v>19</v>
      </c>
      <c r="D120" s="82">
        <v>60</v>
      </c>
      <c r="E120" s="12">
        <v>0.3171314268660041</v>
      </c>
      <c r="F120" s="12">
        <f t="shared" si="4"/>
        <v>19.027885611960247</v>
      </c>
    </row>
    <row r="121" spans="1:6">
      <c r="A121" s="47">
        <f t="shared" si="5"/>
        <v>31</v>
      </c>
      <c r="B121" s="46" t="s">
        <v>124</v>
      </c>
      <c r="C121" s="47" t="s">
        <v>19</v>
      </c>
      <c r="D121" s="82">
        <v>102</v>
      </c>
      <c r="E121" s="12">
        <v>0.61916135721457943</v>
      </c>
      <c r="F121" s="12">
        <f t="shared" si="4"/>
        <v>63.154458435887101</v>
      </c>
    </row>
    <row r="122" spans="1:6">
      <c r="A122" s="47">
        <f t="shared" si="5"/>
        <v>32</v>
      </c>
      <c r="B122" s="46" t="s">
        <v>105</v>
      </c>
      <c r="C122" s="47" t="s">
        <v>19</v>
      </c>
      <c r="D122" s="82">
        <v>4</v>
      </c>
      <c r="E122" s="12">
        <v>6.6446584676686571E-2</v>
      </c>
      <c r="F122" s="12">
        <f t="shared" si="4"/>
        <v>0.26578633870674628</v>
      </c>
    </row>
    <row r="123" spans="1:6">
      <c r="A123" s="47">
        <f t="shared" si="5"/>
        <v>33</v>
      </c>
      <c r="B123" s="46" t="s">
        <v>121</v>
      </c>
      <c r="C123" s="47" t="s">
        <v>19</v>
      </c>
      <c r="D123" s="82">
        <v>6</v>
      </c>
      <c r="E123" s="12">
        <v>9.0608979104572607E-2</v>
      </c>
      <c r="F123" s="12">
        <f t="shared" si="4"/>
        <v>0.54365387462743564</v>
      </c>
    </row>
    <row r="124" spans="1:6">
      <c r="A124" s="47">
        <f t="shared" si="5"/>
        <v>34</v>
      </c>
      <c r="B124" s="46" t="s">
        <v>122</v>
      </c>
      <c r="C124" s="47" t="s">
        <v>19</v>
      </c>
      <c r="D124" s="82">
        <v>2</v>
      </c>
      <c r="E124" s="12">
        <v>0.18121795820914521</v>
      </c>
      <c r="F124" s="12">
        <f t="shared" si="4"/>
        <v>0.36243591641829043</v>
      </c>
    </row>
    <row r="125" spans="1:6">
      <c r="A125" s="47">
        <f t="shared" si="5"/>
        <v>35</v>
      </c>
      <c r="B125" s="46" t="s">
        <v>123</v>
      </c>
      <c r="C125" s="47" t="s">
        <v>19</v>
      </c>
      <c r="D125" s="82">
        <v>2</v>
      </c>
      <c r="E125" s="12">
        <v>0.27182693731371782</v>
      </c>
      <c r="F125" s="12">
        <f t="shared" si="4"/>
        <v>0.54365387462743564</v>
      </c>
    </row>
    <row r="126" spans="1:6">
      <c r="A126" s="47">
        <f t="shared" si="5"/>
        <v>36</v>
      </c>
      <c r="B126" s="46" t="s">
        <v>124</v>
      </c>
      <c r="C126" s="47" t="s">
        <v>19</v>
      </c>
      <c r="D126" s="82">
        <v>6</v>
      </c>
      <c r="E126" s="12">
        <v>0.72487183283658085</v>
      </c>
      <c r="F126" s="12">
        <f t="shared" si="4"/>
        <v>4.3492309970194851</v>
      </c>
    </row>
    <row r="127" spans="1:6">
      <c r="A127" s="47">
        <f t="shared" si="5"/>
        <v>37</v>
      </c>
      <c r="B127" s="46" t="s">
        <v>125</v>
      </c>
      <c r="C127" s="47" t="s">
        <v>19</v>
      </c>
      <c r="D127" s="82">
        <v>11</v>
      </c>
      <c r="E127" s="12">
        <v>0.13591346865685891</v>
      </c>
      <c r="F127" s="12">
        <f t="shared" si="4"/>
        <v>1.495048155225448</v>
      </c>
    </row>
    <row r="128" spans="1:6">
      <c r="A128" s="47">
        <f t="shared" si="5"/>
        <v>38</v>
      </c>
      <c r="B128" s="46" t="s">
        <v>126</v>
      </c>
      <c r="C128" s="47" t="s">
        <v>19</v>
      </c>
      <c r="D128" s="82">
        <v>4</v>
      </c>
      <c r="E128" s="12">
        <v>0.13591346865685891</v>
      </c>
      <c r="F128" s="12">
        <f t="shared" si="4"/>
        <v>0.54365387462743564</v>
      </c>
    </row>
    <row r="129" spans="1:6">
      <c r="A129" s="47">
        <f t="shared" si="5"/>
        <v>39</v>
      </c>
      <c r="B129" s="46" t="s">
        <v>127</v>
      </c>
      <c r="C129" s="47" t="s">
        <v>19</v>
      </c>
      <c r="D129" s="82">
        <v>9</v>
      </c>
      <c r="E129" s="12">
        <v>0.14195406726383042</v>
      </c>
      <c r="F129" s="12">
        <f t="shared" si="4"/>
        <v>1.2775866053744738</v>
      </c>
    </row>
    <row r="130" spans="1:6">
      <c r="A130" s="47">
        <f t="shared" si="5"/>
        <v>40</v>
      </c>
      <c r="B130" s="46" t="s">
        <v>128</v>
      </c>
      <c r="C130" s="47" t="s">
        <v>19</v>
      </c>
      <c r="D130" s="82">
        <v>3</v>
      </c>
      <c r="E130" s="12">
        <v>0.2416239442788603</v>
      </c>
      <c r="F130" s="12">
        <f t="shared" si="4"/>
        <v>0.72487183283658085</v>
      </c>
    </row>
    <row r="131" spans="1:6">
      <c r="A131" s="47">
        <f t="shared" si="5"/>
        <v>41</v>
      </c>
      <c r="B131" s="46" t="s">
        <v>129</v>
      </c>
      <c r="C131" s="47" t="s">
        <v>19</v>
      </c>
      <c r="D131" s="82">
        <v>1</v>
      </c>
      <c r="E131" s="12">
        <v>0.27182693731371782</v>
      </c>
      <c r="F131" s="12">
        <f t="shared" si="4"/>
        <v>0.27182693731371782</v>
      </c>
    </row>
    <row r="132" spans="1:6">
      <c r="A132" s="47">
        <f t="shared" si="5"/>
        <v>42</v>
      </c>
      <c r="B132" s="46" t="s">
        <v>130</v>
      </c>
      <c r="C132" s="47" t="s">
        <v>19</v>
      </c>
      <c r="D132" s="82">
        <v>15</v>
      </c>
      <c r="E132" s="12">
        <v>0.27182693731371782</v>
      </c>
      <c r="F132" s="12">
        <f t="shared" si="4"/>
        <v>4.077404059705767</v>
      </c>
    </row>
    <row r="133" spans="1:6">
      <c r="A133" s="47">
        <f t="shared" si="5"/>
        <v>43</v>
      </c>
      <c r="B133" s="46" t="s">
        <v>131</v>
      </c>
      <c r="C133" s="47" t="s">
        <v>19</v>
      </c>
      <c r="D133" s="82">
        <v>3</v>
      </c>
      <c r="E133" s="12">
        <v>0.34733441990086167</v>
      </c>
      <c r="F133" s="12">
        <f t="shared" si="4"/>
        <v>1.042003259702585</v>
      </c>
    </row>
    <row r="134" spans="1:6">
      <c r="A134" s="47">
        <f t="shared" si="5"/>
        <v>44</v>
      </c>
      <c r="B134" s="46" t="s">
        <v>132</v>
      </c>
      <c r="C134" s="47" t="s">
        <v>19</v>
      </c>
      <c r="D134" s="82">
        <v>2</v>
      </c>
      <c r="E134" s="12">
        <v>0.34733441990086167</v>
      </c>
      <c r="F134" s="12">
        <f t="shared" si="4"/>
        <v>0.69466883980172334</v>
      </c>
    </row>
    <row r="135" spans="1:6">
      <c r="A135" s="47">
        <f t="shared" si="5"/>
        <v>45</v>
      </c>
      <c r="B135" s="46" t="s">
        <v>133</v>
      </c>
      <c r="C135" s="47" t="s">
        <v>19</v>
      </c>
      <c r="D135" s="82">
        <v>12</v>
      </c>
      <c r="E135" s="12">
        <v>0.34733441990086167</v>
      </c>
      <c r="F135" s="12">
        <f t="shared" si="4"/>
        <v>4.16801303881034</v>
      </c>
    </row>
    <row r="136" spans="1:6">
      <c r="A136" s="47">
        <f t="shared" si="5"/>
        <v>46</v>
      </c>
      <c r="B136" s="46" t="s">
        <v>134</v>
      </c>
      <c r="C136" s="47" t="s">
        <v>19</v>
      </c>
      <c r="D136" s="82">
        <v>3</v>
      </c>
      <c r="E136" s="12">
        <v>0.34733441990086167</v>
      </c>
      <c r="F136" s="12">
        <f t="shared" si="4"/>
        <v>1.042003259702585</v>
      </c>
    </row>
    <row r="137" spans="1:6">
      <c r="A137" s="47">
        <f t="shared" si="5"/>
        <v>47</v>
      </c>
      <c r="B137" s="46" t="s">
        <v>135</v>
      </c>
      <c r="C137" s="47" t="s">
        <v>19</v>
      </c>
      <c r="D137" s="82">
        <v>8</v>
      </c>
      <c r="E137" s="12">
        <v>0.34733441990086167</v>
      </c>
      <c r="F137" s="12">
        <f t="shared" si="4"/>
        <v>2.7786753592068933</v>
      </c>
    </row>
    <row r="138" spans="1:6">
      <c r="A138" s="47">
        <f t="shared" si="5"/>
        <v>48</v>
      </c>
      <c r="B138" s="46" t="s">
        <v>136</v>
      </c>
      <c r="C138" s="47" t="s">
        <v>19</v>
      </c>
      <c r="D138" s="82">
        <v>1</v>
      </c>
      <c r="E138" s="12">
        <v>0.34733441990086167</v>
      </c>
      <c r="F138" s="12">
        <f t="shared" si="4"/>
        <v>0.34733441990086167</v>
      </c>
    </row>
    <row r="139" spans="1:6">
      <c r="A139" s="47">
        <f t="shared" si="5"/>
        <v>49</v>
      </c>
      <c r="B139" s="46" t="s">
        <v>137</v>
      </c>
      <c r="C139" s="47" t="s">
        <v>19</v>
      </c>
      <c r="D139" s="82">
        <v>25</v>
      </c>
      <c r="E139" s="12">
        <v>0.64936435024943706</v>
      </c>
      <c r="F139" s="12">
        <f t="shared" si="4"/>
        <v>16.234108756235926</v>
      </c>
    </row>
    <row r="140" spans="1:6">
      <c r="A140" s="47">
        <f t="shared" si="5"/>
        <v>50</v>
      </c>
      <c r="B140" s="46" t="s">
        <v>138</v>
      </c>
      <c r="C140" s="47" t="s">
        <v>19</v>
      </c>
      <c r="D140" s="82">
        <v>2</v>
      </c>
      <c r="E140" s="12">
        <v>0.64936435024943706</v>
      </c>
      <c r="F140" s="12">
        <f t="shared" si="4"/>
        <v>1.2987287004988741</v>
      </c>
    </row>
    <row r="141" spans="1:6">
      <c r="A141" s="47">
        <f t="shared" si="5"/>
        <v>51</v>
      </c>
      <c r="B141" s="46" t="s">
        <v>107</v>
      </c>
      <c r="C141" s="47" t="s">
        <v>19</v>
      </c>
      <c r="D141" s="82">
        <v>42</v>
      </c>
      <c r="E141" s="12">
        <v>0.22652244776143152</v>
      </c>
      <c r="F141" s="12">
        <f t="shared" si="4"/>
        <v>9.5139428059801237</v>
      </c>
    </row>
    <row r="142" spans="1:6">
      <c r="A142" s="47">
        <f t="shared" si="5"/>
        <v>52</v>
      </c>
      <c r="B142" s="46" t="s">
        <v>121</v>
      </c>
      <c r="C142" s="47" t="s">
        <v>19</v>
      </c>
      <c r="D142" s="82">
        <v>9</v>
      </c>
      <c r="E142" s="12">
        <v>0.3171314268660041</v>
      </c>
      <c r="F142" s="12">
        <f t="shared" si="4"/>
        <v>2.8541828417940369</v>
      </c>
    </row>
    <row r="143" spans="1:6">
      <c r="A143" s="47">
        <f t="shared" si="5"/>
        <v>53</v>
      </c>
      <c r="B143" s="46" t="s">
        <v>123</v>
      </c>
      <c r="C143" s="47" t="s">
        <v>19</v>
      </c>
      <c r="D143" s="82">
        <v>1</v>
      </c>
      <c r="E143" s="12">
        <v>0.66446584676686582</v>
      </c>
      <c r="F143" s="12">
        <f t="shared" si="4"/>
        <v>0.66446584676686582</v>
      </c>
    </row>
    <row r="144" spans="1:6" ht="24">
      <c r="A144" s="47">
        <f t="shared" si="5"/>
        <v>54</v>
      </c>
      <c r="B144" s="86" t="s">
        <v>139</v>
      </c>
      <c r="C144" s="87" t="s">
        <v>109</v>
      </c>
      <c r="D144" s="88">
        <v>20</v>
      </c>
      <c r="E144" s="12">
        <v>0.45304489552286303</v>
      </c>
      <c r="F144" s="12">
        <f t="shared" si="4"/>
        <v>9.0608979104572605</v>
      </c>
    </row>
    <row r="145" spans="1:6">
      <c r="A145" s="47">
        <f t="shared" si="5"/>
        <v>55</v>
      </c>
      <c r="B145" s="86" t="s">
        <v>140</v>
      </c>
      <c r="C145" s="87" t="s">
        <v>109</v>
      </c>
      <c r="D145" s="88">
        <v>64</v>
      </c>
      <c r="E145" s="12">
        <v>0.52855237811000677</v>
      </c>
      <c r="F145" s="12">
        <f t="shared" si="4"/>
        <v>33.827352199040433</v>
      </c>
    </row>
    <row r="146" spans="1:6">
      <c r="A146" s="47">
        <f t="shared" si="5"/>
        <v>56</v>
      </c>
      <c r="B146" s="86" t="s">
        <v>141</v>
      </c>
      <c r="C146" s="87" t="s">
        <v>109</v>
      </c>
      <c r="D146" s="88">
        <v>18</v>
      </c>
      <c r="E146" s="12">
        <v>0.60405986069715079</v>
      </c>
      <c r="F146" s="12">
        <f t="shared" si="4"/>
        <v>10.873077492548713</v>
      </c>
    </row>
    <row r="147" spans="1:6">
      <c r="A147" s="47">
        <f t="shared" si="5"/>
        <v>57</v>
      </c>
      <c r="B147" s="86" t="s">
        <v>142</v>
      </c>
      <c r="C147" s="87" t="s">
        <v>109</v>
      </c>
      <c r="D147" s="88">
        <v>13</v>
      </c>
      <c r="E147" s="12">
        <v>0.75507482587143837</v>
      </c>
      <c r="F147" s="12">
        <f t="shared" si="4"/>
        <v>9.8159727363286997</v>
      </c>
    </row>
    <row r="148" spans="1:6">
      <c r="A148" s="47">
        <f t="shared" si="5"/>
        <v>58</v>
      </c>
      <c r="B148" s="86" t="s">
        <v>143</v>
      </c>
      <c r="C148" s="87" t="s">
        <v>109</v>
      </c>
      <c r="D148" s="88">
        <v>98</v>
      </c>
      <c r="E148" s="12">
        <v>0.98159727363286997</v>
      </c>
      <c r="F148" s="12">
        <f t="shared" si="4"/>
        <v>96.196532816021261</v>
      </c>
    </row>
    <row r="149" spans="1:6">
      <c r="A149" s="47">
        <f t="shared" si="5"/>
        <v>59</v>
      </c>
      <c r="B149" s="86" t="s">
        <v>111</v>
      </c>
      <c r="C149" s="87" t="s">
        <v>112</v>
      </c>
      <c r="D149" s="89">
        <v>130</v>
      </c>
      <c r="E149" s="12">
        <v>0.79040492022185072</v>
      </c>
      <c r="F149" s="12">
        <f t="shared" si="4"/>
        <v>102.7526396288406</v>
      </c>
    </row>
    <row r="150" spans="1:6">
      <c r="A150" s="90"/>
      <c r="B150" s="91" t="s">
        <v>95</v>
      </c>
      <c r="C150" s="90"/>
      <c r="D150" s="92"/>
      <c r="E150" s="93"/>
      <c r="F150" s="92">
        <f>SUM(F91:F149)</f>
        <v>11768.205103244321</v>
      </c>
    </row>
    <row r="151" spans="1:6" ht="36">
      <c r="A151" s="94">
        <v>1</v>
      </c>
      <c r="B151" s="95" t="s">
        <v>144</v>
      </c>
      <c r="C151" s="94" t="s">
        <v>145</v>
      </c>
      <c r="D151" s="96">
        <v>1</v>
      </c>
      <c r="E151" s="12">
        <v>92.756185423719174</v>
      </c>
      <c r="F151" s="12">
        <f t="shared" ref="F151:F163" si="6">E151*D151</f>
        <v>92.756185423719174</v>
      </c>
    </row>
    <row r="152" spans="1:6">
      <c r="A152" s="94">
        <f t="shared" ref="A152:A161" si="7">A151+1</f>
        <v>2</v>
      </c>
      <c r="B152" s="97" t="s">
        <v>146</v>
      </c>
      <c r="C152" s="98" t="s">
        <v>19</v>
      </c>
      <c r="D152" s="99">
        <v>1</v>
      </c>
      <c r="E152" s="12">
        <v>7.5453453125083838</v>
      </c>
      <c r="F152" s="12">
        <f t="shared" si="6"/>
        <v>7.5453453125083838</v>
      </c>
    </row>
    <row r="153" spans="1:6">
      <c r="A153" s="94">
        <f t="shared" si="7"/>
        <v>3</v>
      </c>
      <c r="B153" s="86" t="s">
        <v>147</v>
      </c>
      <c r="C153" s="87" t="s">
        <v>19</v>
      </c>
      <c r="D153" s="89">
        <v>5</v>
      </c>
      <c r="E153" s="12">
        <v>0.45984056895570596</v>
      </c>
      <c r="F153" s="12">
        <f t="shared" si="6"/>
        <v>2.29920284477853</v>
      </c>
    </row>
    <row r="154" spans="1:6">
      <c r="A154" s="94">
        <f t="shared" si="7"/>
        <v>4</v>
      </c>
      <c r="B154" s="86" t="s">
        <v>148</v>
      </c>
      <c r="C154" s="87" t="s">
        <v>19</v>
      </c>
      <c r="D154" s="89">
        <v>3</v>
      </c>
      <c r="E154" s="12">
        <v>0.52855237811000677</v>
      </c>
      <c r="F154" s="12">
        <f t="shared" si="6"/>
        <v>1.5856571343300203</v>
      </c>
    </row>
    <row r="155" spans="1:6">
      <c r="A155" s="94">
        <f t="shared" si="7"/>
        <v>5</v>
      </c>
      <c r="B155" s="86" t="s">
        <v>149</v>
      </c>
      <c r="C155" s="87" t="s">
        <v>19</v>
      </c>
      <c r="D155" s="89">
        <v>1</v>
      </c>
      <c r="E155" s="12">
        <v>0.60405986069715079</v>
      </c>
      <c r="F155" s="12">
        <f t="shared" si="6"/>
        <v>0.60405986069715079</v>
      </c>
    </row>
    <row r="156" spans="1:6">
      <c r="A156" s="94">
        <f t="shared" si="7"/>
        <v>6</v>
      </c>
      <c r="B156" s="86" t="s">
        <v>150</v>
      </c>
      <c r="C156" s="87" t="s">
        <v>19</v>
      </c>
      <c r="D156" s="89">
        <v>6</v>
      </c>
      <c r="E156" s="12">
        <v>0.90608979104572607</v>
      </c>
      <c r="F156" s="12">
        <f t="shared" si="6"/>
        <v>5.4365387462743566</v>
      </c>
    </row>
    <row r="157" spans="1:6">
      <c r="A157" s="94">
        <f t="shared" si="7"/>
        <v>7</v>
      </c>
      <c r="B157" s="86" t="s">
        <v>151</v>
      </c>
      <c r="C157" s="87" t="s">
        <v>19</v>
      </c>
      <c r="D157" s="89">
        <v>6</v>
      </c>
      <c r="E157" s="12">
        <v>1.2081197213943016</v>
      </c>
      <c r="F157" s="12">
        <f t="shared" si="6"/>
        <v>7.2487183283658094</v>
      </c>
    </row>
    <row r="158" spans="1:6">
      <c r="A158" s="94">
        <f t="shared" si="7"/>
        <v>8</v>
      </c>
      <c r="B158" s="100" t="s">
        <v>152</v>
      </c>
      <c r="C158" s="98" t="s">
        <v>19</v>
      </c>
      <c r="D158" s="99">
        <v>5</v>
      </c>
      <c r="E158" s="12">
        <v>8.4648666447046743</v>
      </c>
      <c r="F158" s="12">
        <f t="shared" si="6"/>
        <v>42.324333223523368</v>
      </c>
    </row>
    <row r="159" spans="1:6">
      <c r="A159" s="94">
        <f t="shared" si="7"/>
        <v>9</v>
      </c>
      <c r="B159" s="100" t="s">
        <v>153</v>
      </c>
      <c r="C159" s="98" t="s">
        <v>19</v>
      </c>
      <c r="D159" s="99">
        <v>3</v>
      </c>
      <c r="E159" s="12">
        <v>6.9301849371482671</v>
      </c>
      <c r="F159" s="12">
        <f t="shared" si="6"/>
        <v>20.7905548114448</v>
      </c>
    </row>
    <row r="160" spans="1:6">
      <c r="A160" s="94">
        <f t="shared" si="7"/>
        <v>10</v>
      </c>
      <c r="B160" s="100" t="s">
        <v>154</v>
      </c>
      <c r="C160" s="98" t="s">
        <v>19</v>
      </c>
      <c r="D160" s="99">
        <v>2</v>
      </c>
      <c r="E160" s="12">
        <v>7.9872896933682807</v>
      </c>
      <c r="F160" s="12">
        <f t="shared" si="6"/>
        <v>15.974579386736561</v>
      </c>
    </row>
    <row r="161" spans="1:6">
      <c r="A161" s="94">
        <f t="shared" si="7"/>
        <v>11</v>
      </c>
      <c r="B161" s="100" t="s">
        <v>155</v>
      </c>
      <c r="C161" s="98" t="s">
        <v>19</v>
      </c>
      <c r="D161" s="99">
        <v>12</v>
      </c>
      <c r="E161" s="12">
        <v>7.9872896933682807</v>
      </c>
      <c r="F161" s="12">
        <f t="shared" si="6"/>
        <v>95.847476320419361</v>
      </c>
    </row>
    <row r="162" spans="1:6" ht="144">
      <c r="A162" s="94">
        <v>1</v>
      </c>
      <c r="B162" s="97" t="s">
        <v>156</v>
      </c>
      <c r="C162" s="98" t="s">
        <v>19</v>
      </c>
      <c r="D162" s="99">
        <v>1</v>
      </c>
      <c r="E162" s="101">
        <v>3000</v>
      </c>
      <c r="F162" s="102">
        <f t="shared" si="6"/>
        <v>3000</v>
      </c>
    </row>
    <row r="163" spans="1:6">
      <c r="A163" s="94">
        <v>2</v>
      </c>
      <c r="B163" s="97" t="s">
        <v>146</v>
      </c>
      <c r="C163" s="98" t="s">
        <v>19</v>
      </c>
      <c r="D163" s="99">
        <v>1</v>
      </c>
      <c r="E163" s="101">
        <v>25</v>
      </c>
      <c r="F163" s="102">
        <f t="shared" si="6"/>
        <v>25</v>
      </c>
    </row>
    <row r="164" spans="1:6">
      <c r="A164" s="103"/>
      <c r="B164" s="104" t="s">
        <v>95</v>
      </c>
      <c r="C164" s="105"/>
      <c r="D164" s="106"/>
      <c r="E164" s="107"/>
      <c r="F164" s="108">
        <f>SUM(F151:F163)</f>
        <v>3317.4126513927977</v>
      </c>
    </row>
    <row r="165" spans="1:6" ht="36">
      <c r="A165" s="94">
        <v>1</v>
      </c>
      <c r="B165" s="95" t="s">
        <v>157</v>
      </c>
      <c r="C165" s="94" t="s">
        <v>145</v>
      </c>
      <c r="D165" s="96">
        <v>1</v>
      </c>
      <c r="E165" s="102">
        <v>92.756185423719174</v>
      </c>
      <c r="F165" s="102">
        <f t="shared" ref="F165:F202" si="8">E165*D165</f>
        <v>92.756185423719174</v>
      </c>
    </row>
    <row r="166" spans="1:6" ht="24">
      <c r="A166" s="94">
        <f t="shared" ref="A166:A193" si="9">A165+1</f>
        <v>2</v>
      </c>
      <c r="B166" s="95" t="s">
        <v>158</v>
      </c>
      <c r="C166" s="94" t="s">
        <v>145</v>
      </c>
      <c r="D166" s="96">
        <v>1</v>
      </c>
      <c r="E166" s="102">
        <v>92.756185423719174</v>
      </c>
      <c r="F166" s="102">
        <f t="shared" si="8"/>
        <v>92.756185423719174</v>
      </c>
    </row>
    <row r="167" spans="1:6" ht="24">
      <c r="A167" s="94">
        <f t="shared" si="9"/>
        <v>3</v>
      </c>
      <c r="B167" s="95" t="s">
        <v>159</v>
      </c>
      <c r="C167" s="94" t="s">
        <v>145</v>
      </c>
      <c r="D167" s="96">
        <v>1</v>
      </c>
      <c r="E167" s="102">
        <v>92.756185423719174</v>
      </c>
      <c r="F167" s="102">
        <f t="shared" si="8"/>
        <v>92.756185423719174</v>
      </c>
    </row>
    <row r="168" spans="1:6">
      <c r="A168" s="94">
        <f t="shared" si="9"/>
        <v>4</v>
      </c>
      <c r="B168" s="95" t="s">
        <v>160</v>
      </c>
      <c r="C168" s="94" t="s">
        <v>145</v>
      </c>
      <c r="D168" s="96">
        <v>1</v>
      </c>
      <c r="E168" s="102">
        <v>92.756185423719174</v>
      </c>
      <c r="F168" s="102">
        <f t="shared" si="8"/>
        <v>92.756185423719174</v>
      </c>
    </row>
    <row r="169" spans="1:6">
      <c r="A169" s="94">
        <f t="shared" si="9"/>
        <v>5</v>
      </c>
      <c r="B169" s="97" t="s">
        <v>161</v>
      </c>
      <c r="C169" s="98" t="s">
        <v>19</v>
      </c>
      <c r="D169" s="99">
        <v>1</v>
      </c>
      <c r="E169" s="102">
        <v>7.5453453125083838</v>
      </c>
      <c r="F169" s="102">
        <f t="shared" si="8"/>
        <v>7.5453453125083838</v>
      </c>
    </row>
    <row r="170" spans="1:6">
      <c r="A170" s="94">
        <f t="shared" si="9"/>
        <v>6</v>
      </c>
      <c r="B170" s="97" t="s">
        <v>162</v>
      </c>
      <c r="C170" s="98" t="s">
        <v>19</v>
      </c>
      <c r="D170" s="99">
        <v>1</v>
      </c>
      <c r="E170" s="102">
        <v>7.5453453125083838</v>
      </c>
      <c r="F170" s="102">
        <f t="shared" si="8"/>
        <v>7.5453453125083838</v>
      </c>
    </row>
    <row r="171" spans="1:6">
      <c r="A171" s="94">
        <f t="shared" si="9"/>
        <v>7</v>
      </c>
      <c r="B171" s="97" t="s">
        <v>163</v>
      </c>
      <c r="C171" s="98" t="s">
        <v>19</v>
      </c>
      <c r="D171" s="99">
        <v>2</v>
      </c>
      <c r="E171" s="102">
        <v>7.5453453125083838</v>
      </c>
      <c r="F171" s="102">
        <f t="shared" si="8"/>
        <v>15.090690625016768</v>
      </c>
    </row>
    <row r="172" spans="1:6">
      <c r="A172" s="94">
        <f t="shared" si="9"/>
        <v>8</v>
      </c>
      <c r="B172" s="97" t="s">
        <v>164</v>
      </c>
      <c r="C172" s="98" t="s">
        <v>19</v>
      </c>
      <c r="D172" s="99">
        <v>1</v>
      </c>
      <c r="E172" s="102">
        <v>7.5453453125083838</v>
      </c>
      <c r="F172" s="102">
        <f t="shared" si="8"/>
        <v>7.5453453125083838</v>
      </c>
    </row>
    <row r="173" spans="1:6">
      <c r="A173" s="94">
        <f t="shared" si="9"/>
        <v>9</v>
      </c>
      <c r="B173" s="97" t="s">
        <v>165</v>
      </c>
      <c r="C173" s="98" t="s">
        <v>19</v>
      </c>
      <c r="D173" s="99">
        <v>1</v>
      </c>
      <c r="E173" s="102">
        <v>7.5453453125083838</v>
      </c>
      <c r="F173" s="102">
        <f t="shared" si="8"/>
        <v>7.5453453125083838</v>
      </c>
    </row>
    <row r="174" spans="1:6">
      <c r="A174" s="94">
        <f t="shared" si="9"/>
        <v>10</v>
      </c>
      <c r="B174" s="86" t="s">
        <v>147</v>
      </c>
      <c r="C174" s="87" t="s">
        <v>19</v>
      </c>
      <c r="D174" s="89">
        <v>20</v>
      </c>
      <c r="E174" s="102">
        <v>0.45984056895570596</v>
      </c>
      <c r="F174" s="102">
        <f t="shared" si="8"/>
        <v>9.1968113791141199</v>
      </c>
    </row>
    <row r="175" spans="1:6">
      <c r="A175" s="94">
        <f t="shared" si="9"/>
        <v>11</v>
      </c>
      <c r="B175" s="86" t="s">
        <v>149</v>
      </c>
      <c r="C175" s="87" t="s">
        <v>19</v>
      </c>
      <c r="D175" s="89">
        <v>3</v>
      </c>
      <c r="E175" s="102">
        <v>0.60405986069715079</v>
      </c>
      <c r="F175" s="102">
        <f t="shared" si="8"/>
        <v>1.8121795820914524</v>
      </c>
    </row>
    <row r="176" spans="1:6">
      <c r="A176" s="94">
        <f t="shared" si="9"/>
        <v>12</v>
      </c>
      <c r="B176" s="86" t="s">
        <v>166</v>
      </c>
      <c r="C176" s="87" t="s">
        <v>19</v>
      </c>
      <c r="D176" s="89">
        <v>14</v>
      </c>
      <c r="E176" s="102">
        <v>1.0571047562200135</v>
      </c>
      <c r="F176" s="102">
        <f t="shared" si="8"/>
        <v>14.79946658708019</v>
      </c>
    </row>
    <row r="177" spans="1:6">
      <c r="A177" s="94">
        <f t="shared" si="9"/>
        <v>13</v>
      </c>
      <c r="B177" s="86" t="s">
        <v>167</v>
      </c>
      <c r="C177" s="87" t="s">
        <v>19</v>
      </c>
      <c r="D177" s="89">
        <v>18</v>
      </c>
      <c r="E177" s="102">
        <v>1.3591346865685892</v>
      </c>
      <c r="F177" s="102">
        <f t="shared" si="8"/>
        <v>24.464424358234606</v>
      </c>
    </row>
    <row r="178" spans="1:6">
      <c r="A178" s="94">
        <f t="shared" si="9"/>
        <v>14</v>
      </c>
      <c r="B178" s="86" t="s">
        <v>168</v>
      </c>
      <c r="C178" s="87" t="s">
        <v>19</v>
      </c>
      <c r="D178" s="89">
        <v>82</v>
      </c>
      <c r="E178" s="102">
        <v>1.3591346865685892</v>
      </c>
      <c r="F178" s="102">
        <f t="shared" si="8"/>
        <v>111.44904429862432</v>
      </c>
    </row>
    <row r="179" spans="1:6">
      <c r="A179" s="94">
        <f t="shared" si="9"/>
        <v>15</v>
      </c>
      <c r="B179" s="86" t="s">
        <v>169</v>
      </c>
      <c r="C179" s="87" t="s">
        <v>19</v>
      </c>
      <c r="D179" s="89">
        <v>10</v>
      </c>
      <c r="E179" s="102">
        <v>1.8121795820914521</v>
      </c>
      <c r="F179" s="102">
        <f t="shared" si="8"/>
        <v>18.121795820914521</v>
      </c>
    </row>
    <row r="180" spans="1:6">
      <c r="A180" s="94">
        <f t="shared" si="9"/>
        <v>16</v>
      </c>
      <c r="B180" s="86" t="s">
        <v>170</v>
      </c>
      <c r="C180" s="87" t="s">
        <v>19</v>
      </c>
      <c r="D180" s="89">
        <v>2</v>
      </c>
      <c r="E180" s="102">
        <v>1.8121795820914521</v>
      </c>
      <c r="F180" s="102">
        <f t="shared" si="8"/>
        <v>3.6243591641829043</v>
      </c>
    </row>
    <row r="181" spans="1:6">
      <c r="A181" s="94">
        <f t="shared" si="9"/>
        <v>17</v>
      </c>
      <c r="B181" s="86" t="s">
        <v>171</v>
      </c>
      <c r="C181" s="87" t="s">
        <v>19</v>
      </c>
      <c r="D181" s="89">
        <v>5</v>
      </c>
      <c r="E181" s="102">
        <v>2.2652244776143151</v>
      </c>
      <c r="F181" s="102">
        <f t="shared" si="8"/>
        <v>11.326122388071575</v>
      </c>
    </row>
    <row r="182" spans="1:6">
      <c r="A182" s="94">
        <f t="shared" si="9"/>
        <v>18</v>
      </c>
      <c r="B182" s="86" t="s">
        <v>172</v>
      </c>
      <c r="C182" s="87" t="s">
        <v>19</v>
      </c>
      <c r="D182" s="89">
        <v>3</v>
      </c>
      <c r="E182" s="102">
        <v>11.779167283594438</v>
      </c>
      <c r="F182" s="102">
        <f t="shared" si="8"/>
        <v>35.337501850783312</v>
      </c>
    </row>
    <row r="183" spans="1:6">
      <c r="A183" s="94">
        <f t="shared" si="9"/>
        <v>19</v>
      </c>
      <c r="B183" s="86" t="s">
        <v>173</v>
      </c>
      <c r="C183" s="87" t="s">
        <v>19</v>
      </c>
      <c r="D183" s="89">
        <v>4</v>
      </c>
      <c r="E183" s="102">
        <v>14.195406726383043</v>
      </c>
      <c r="F183" s="102">
        <f t="shared" si="8"/>
        <v>56.781626905532171</v>
      </c>
    </row>
    <row r="184" spans="1:6">
      <c r="A184" s="94">
        <f t="shared" si="9"/>
        <v>20</v>
      </c>
      <c r="B184" s="86" t="s">
        <v>174</v>
      </c>
      <c r="C184" s="87" t="s">
        <v>19</v>
      </c>
      <c r="D184" s="89">
        <v>3</v>
      </c>
      <c r="E184" s="102">
        <v>15.403526447777343</v>
      </c>
      <c r="F184" s="102">
        <f t="shared" si="8"/>
        <v>46.210579343332029</v>
      </c>
    </row>
    <row r="185" spans="1:6">
      <c r="A185" s="94">
        <f t="shared" si="9"/>
        <v>21</v>
      </c>
      <c r="B185" s="100" t="s">
        <v>152</v>
      </c>
      <c r="C185" s="98" t="s">
        <v>19</v>
      </c>
      <c r="D185" s="99">
        <v>20</v>
      </c>
      <c r="E185" s="102">
        <v>8.4648666447046743</v>
      </c>
      <c r="F185" s="102">
        <f t="shared" si="8"/>
        <v>169.29733289409347</v>
      </c>
    </row>
    <row r="186" spans="1:6">
      <c r="A186" s="94">
        <f t="shared" si="9"/>
        <v>22</v>
      </c>
      <c r="B186" s="100" t="s">
        <v>175</v>
      </c>
      <c r="C186" s="98" t="s">
        <v>19</v>
      </c>
      <c r="D186" s="99">
        <v>2</v>
      </c>
      <c r="E186" s="102">
        <v>7.6852597630197046</v>
      </c>
      <c r="F186" s="102">
        <f t="shared" si="8"/>
        <v>15.370519526039409</v>
      </c>
    </row>
    <row r="187" spans="1:6">
      <c r="A187" s="94">
        <f t="shared" si="9"/>
        <v>23</v>
      </c>
      <c r="B187" s="100" t="s">
        <v>176</v>
      </c>
      <c r="C187" s="98" t="s">
        <v>19</v>
      </c>
      <c r="D187" s="99">
        <v>3</v>
      </c>
      <c r="E187" s="102">
        <v>7.9872896933682807</v>
      </c>
      <c r="F187" s="102">
        <f t="shared" si="8"/>
        <v>23.96186908010484</v>
      </c>
    </row>
    <row r="188" spans="1:6">
      <c r="A188" s="94">
        <f t="shared" si="9"/>
        <v>24</v>
      </c>
      <c r="B188" s="100" t="s">
        <v>177</v>
      </c>
      <c r="C188" s="98" t="s">
        <v>19</v>
      </c>
      <c r="D188" s="99">
        <v>77</v>
      </c>
      <c r="E188" s="102">
        <v>7.9872896933682807</v>
      </c>
      <c r="F188" s="102">
        <f t="shared" si="8"/>
        <v>615.02130638935762</v>
      </c>
    </row>
    <row r="189" spans="1:6">
      <c r="A189" s="94">
        <f t="shared" si="9"/>
        <v>25</v>
      </c>
      <c r="B189" s="80" t="s">
        <v>178</v>
      </c>
      <c r="C189" s="47" t="s">
        <v>19</v>
      </c>
      <c r="D189" s="48">
        <v>3</v>
      </c>
      <c r="E189" s="102">
        <v>10.81166758410947</v>
      </c>
      <c r="F189" s="102">
        <f t="shared" si="8"/>
        <v>32.435002752328408</v>
      </c>
    </row>
    <row r="190" spans="1:6">
      <c r="A190" s="94">
        <f t="shared" si="9"/>
        <v>26</v>
      </c>
      <c r="B190" s="80" t="s">
        <v>179</v>
      </c>
      <c r="C190" s="47" t="s">
        <v>11</v>
      </c>
      <c r="D190" s="109">
        <v>57</v>
      </c>
      <c r="E190" s="102">
        <v>7.5292881226192554</v>
      </c>
      <c r="F190" s="102">
        <f t="shared" si="8"/>
        <v>429.16942298929757</v>
      </c>
    </row>
    <row r="191" spans="1:6">
      <c r="A191" s="94">
        <f t="shared" si="9"/>
        <v>27</v>
      </c>
      <c r="B191" s="80" t="s">
        <v>180</v>
      </c>
      <c r="C191" s="47" t="s">
        <v>11</v>
      </c>
      <c r="D191" s="48">
        <f>10.9+6.4+2.5+8.4+10.2+18.2+153.6+32.4+38.7+53+4.4+46.8+4.8+4.8+54.6+36.4+6+22.5+121.6+42.5+68.4+11.9+6+6.6+16.8+7.2+18.2</f>
        <v>813.80000000000007</v>
      </c>
      <c r="E191" s="102">
        <v>8.5246785308051631</v>
      </c>
      <c r="F191" s="102">
        <f t="shared" si="8"/>
        <v>6937.3833883692423</v>
      </c>
    </row>
    <row r="192" spans="1:6">
      <c r="A192" s="94">
        <f t="shared" si="9"/>
        <v>28</v>
      </c>
      <c r="B192" s="110" t="s">
        <v>181</v>
      </c>
      <c r="C192" s="111" t="s">
        <v>11</v>
      </c>
      <c r="D192" s="112">
        <v>35</v>
      </c>
      <c r="E192" s="102">
        <v>1.3093003665550265</v>
      </c>
      <c r="F192" s="102">
        <f t="shared" si="8"/>
        <v>45.825512829425925</v>
      </c>
    </row>
    <row r="193" spans="1:6">
      <c r="A193" s="94">
        <f t="shared" si="9"/>
        <v>29</v>
      </c>
      <c r="B193" s="86" t="s">
        <v>182</v>
      </c>
      <c r="C193" s="87" t="s">
        <v>112</v>
      </c>
      <c r="D193" s="89">
        <v>120</v>
      </c>
      <c r="E193" s="102">
        <v>0.79040492022185072</v>
      </c>
      <c r="F193" s="102">
        <f t="shared" si="8"/>
        <v>94.848590426622081</v>
      </c>
    </row>
    <row r="194" spans="1:6" ht="144">
      <c r="A194" s="113">
        <v>1</v>
      </c>
      <c r="B194" s="95" t="s">
        <v>183</v>
      </c>
      <c r="C194" s="114" t="s">
        <v>19</v>
      </c>
      <c r="D194" s="115">
        <v>1</v>
      </c>
      <c r="E194" s="116">
        <v>3800</v>
      </c>
      <c r="F194" s="116">
        <f t="shared" si="8"/>
        <v>3800</v>
      </c>
    </row>
    <row r="195" spans="1:6" ht="144">
      <c r="A195" s="113">
        <v>2</v>
      </c>
      <c r="B195" s="95" t="s">
        <v>184</v>
      </c>
      <c r="C195" s="114" t="s">
        <v>19</v>
      </c>
      <c r="D195" s="115">
        <v>1</v>
      </c>
      <c r="E195" s="117">
        <v>3500</v>
      </c>
      <c r="F195" s="117">
        <f t="shared" si="8"/>
        <v>3500</v>
      </c>
    </row>
    <row r="196" spans="1:6" ht="144">
      <c r="A196" s="94">
        <v>3</v>
      </c>
      <c r="B196" s="95" t="s">
        <v>185</v>
      </c>
      <c r="C196" s="98" t="s">
        <v>19</v>
      </c>
      <c r="D196" s="99">
        <v>1</v>
      </c>
      <c r="E196" s="117">
        <v>6041.666666666667</v>
      </c>
      <c r="F196" s="117">
        <f t="shared" si="8"/>
        <v>6041.666666666667</v>
      </c>
    </row>
    <row r="197" spans="1:6" ht="108">
      <c r="A197" s="113">
        <v>4</v>
      </c>
      <c r="B197" s="95" t="s">
        <v>186</v>
      </c>
      <c r="C197" s="114" t="s">
        <v>19</v>
      </c>
      <c r="D197" s="115">
        <v>1</v>
      </c>
      <c r="E197" s="117">
        <v>2833.3333333333335</v>
      </c>
      <c r="F197" s="117">
        <f t="shared" si="8"/>
        <v>2833.3333333333335</v>
      </c>
    </row>
    <row r="198" spans="1:6">
      <c r="A198" s="113">
        <v>5</v>
      </c>
      <c r="B198" s="118" t="s">
        <v>161</v>
      </c>
      <c r="C198" s="114" t="s">
        <v>19</v>
      </c>
      <c r="D198" s="115">
        <v>1</v>
      </c>
      <c r="E198" s="117">
        <v>36</v>
      </c>
      <c r="F198" s="117">
        <f t="shared" si="8"/>
        <v>36</v>
      </c>
    </row>
    <row r="199" spans="1:6">
      <c r="A199" s="113">
        <v>6</v>
      </c>
      <c r="B199" s="118" t="s">
        <v>162</v>
      </c>
      <c r="C199" s="114" t="s">
        <v>19</v>
      </c>
      <c r="D199" s="115">
        <v>1</v>
      </c>
      <c r="E199" s="117">
        <v>25</v>
      </c>
      <c r="F199" s="117">
        <f t="shared" si="8"/>
        <v>25</v>
      </c>
    </row>
    <row r="200" spans="1:6">
      <c r="A200" s="113">
        <v>7</v>
      </c>
      <c r="B200" s="118" t="s">
        <v>163</v>
      </c>
      <c r="C200" s="114" t="s">
        <v>19</v>
      </c>
      <c r="D200" s="115">
        <v>2</v>
      </c>
      <c r="E200" s="117">
        <v>20</v>
      </c>
      <c r="F200" s="117">
        <f t="shared" si="8"/>
        <v>40</v>
      </c>
    </row>
    <row r="201" spans="1:6">
      <c r="A201" s="113">
        <v>8</v>
      </c>
      <c r="B201" s="118" t="s">
        <v>164</v>
      </c>
      <c r="C201" s="114" t="s">
        <v>19</v>
      </c>
      <c r="D201" s="115">
        <v>1</v>
      </c>
      <c r="E201" s="117">
        <v>28</v>
      </c>
      <c r="F201" s="117">
        <f t="shared" si="8"/>
        <v>28</v>
      </c>
    </row>
    <row r="202" spans="1:6">
      <c r="A202" s="94">
        <v>9</v>
      </c>
      <c r="B202" s="97" t="s">
        <v>165</v>
      </c>
      <c r="C202" s="98" t="s">
        <v>19</v>
      </c>
      <c r="D202" s="99">
        <v>1</v>
      </c>
      <c r="E202" s="12">
        <v>52</v>
      </c>
      <c r="F202" s="12">
        <f t="shared" si="8"/>
        <v>52</v>
      </c>
    </row>
    <row r="203" spans="1:6">
      <c r="A203" s="103"/>
      <c r="B203" s="104" t="s">
        <v>95</v>
      </c>
      <c r="C203" s="105"/>
      <c r="D203" s="106"/>
      <c r="E203" s="93"/>
      <c r="F203" s="119">
        <f>SUM(F165:F202)</f>
        <v>25468.7336705044</v>
      </c>
    </row>
    <row r="204" spans="1:6" s="49" customFormat="1" ht="62.25">
      <c r="A204" s="120">
        <v>1</v>
      </c>
      <c r="B204" s="121" t="s">
        <v>187</v>
      </c>
      <c r="C204" s="120" t="s">
        <v>30</v>
      </c>
      <c r="D204" s="122">
        <v>18</v>
      </c>
      <c r="E204" s="12">
        <v>4.0471316145811036</v>
      </c>
      <c r="F204" s="12">
        <f t="shared" ref="F204:F236" si="10">E204*D204</f>
        <v>72.848369062459867</v>
      </c>
    </row>
    <row r="205" spans="1:6" s="124" customFormat="1">
      <c r="A205" s="120">
        <f t="shared" ref="A205:A236" si="11">A204+1</f>
        <v>2</v>
      </c>
      <c r="B205" s="46" t="s">
        <v>188</v>
      </c>
      <c r="C205" s="47" t="s">
        <v>19</v>
      </c>
      <c r="D205" s="123">
        <v>1</v>
      </c>
      <c r="E205" s="12">
        <v>7.921229958639195</v>
      </c>
      <c r="F205" s="12">
        <f t="shared" si="10"/>
        <v>7.921229958639195</v>
      </c>
    </row>
    <row r="206" spans="1:6" s="124" customFormat="1">
      <c r="A206" s="120">
        <f t="shared" si="11"/>
        <v>3</v>
      </c>
      <c r="B206" s="46" t="s">
        <v>189</v>
      </c>
      <c r="C206" s="47" t="s">
        <v>19</v>
      </c>
      <c r="D206" s="123">
        <v>2</v>
      </c>
      <c r="E206" s="12">
        <v>7.0151401675934677</v>
      </c>
      <c r="F206" s="12">
        <f t="shared" si="10"/>
        <v>14.030280335186935</v>
      </c>
    </row>
    <row r="207" spans="1:6" s="124" customFormat="1">
      <c r="A207" s="120">
        <f t="shared" si="11"/>
        <v>4</v>
      </c>
      <c r="B207" s="121" t="s">
        <v>190</v>
      </c>
      <c r="C207" s="120" t="s">
        <v>19</v>
      </c>
      <c r="D207" s="125">
        <v>6</v>
      </c>
      <c r="E207" s="12">
        <v>9.6649577711544116E-2</v>
      </c>
      <c r="F207" s="12">
        <f t="shared" si="10"/>
        <v>0.57989746626926464</v>
      </c>
    </row>
    <row r="208" spans="1:6" s="124" customFormat="1">
      <c r="A208" s="120">
        <f t="shared" si="11"/>
        <v>5</v>
      </c>
      <c r="B208" s="121" t="s">
        <v>122</v>
      </c>
      <c r="C208" s="120" t="s">
        <v>19</v>
      </c>
      <c r="D208" s="125">
        <v>4</v>
      </c>
      <c r="E208" s="12">
        <v>0.18121795820914521</v>
      </c>
      <c r="F208" s="12">
        <f t="shared" si="10"/>
        <v>0.72487183283658085</v>
      </c>
    </row>
    <row r="209" spans="1:6" s="124" customFormat="1">
      <c r="A209" s="120">
        <f t="shared" si="11"/>
        <v>6</v>
      </c>
      <c r="B209" s="121" t="s">
        <v>191</v>
      </c>
      <c r="C209" s="120" t="s">
        <v>19</v>
      </c>
      <c r="D209" s="125">
        <v>2</v>
      </c>
      <c r="E209" s="12">
        <v>0.33827352199040445</v>
      </c>
      <c r="F209" s="12">
        <f t="shared" si="10"/>
        <v>0.67654704398080889</v>
      </c>
    </row>
    <row r="210" spans="1:6" s="126" customFormat="1" ht="24">
      <c r="A210" s="120">
        <f t="shared" si="11"/>
        <v>7</v>
      </c>
      <c r="B210" s="86" t="s">
        <v>192</v>
      </c>
      <c r="C210" s="87" t="s">
        <v>109</v>
      </c>
      <c r="D210" s="88">
        <v>18</v>
      </c>
      <c r="E210" s="12">
        <v>0.52855237811000677</v>
      </c>
      <c r="F210" s="12">
        <f t="shared" si="10"/>
        <v>9.5139428059801219</v>
      </c>
    </row>
    <row r="211" spans="1:6" s="126" customFormat="1">
      <c r="A211" s="120">
        <f t="shared" si="11"/>
        <v>8</v>
      </c>
      <c r="B211" s="86" t="s">
        <v>193</v>
      </c>
      <c r="C211" s="87" t="s">
        <v>112</v>
      </c>
      <c r="D211" s="89">
        <v>0.6</v>
      </c>
      <c r="E211" s="12">
        <v>0.79040492022185072</v>
      </c>
      <c r="F211" s="12">
        <f t="shared" si="10"/>
        <v>0.47424295213311041</v>
      </c>
    </row>
    <row r="212" spans="1:6" s="49" customFormat="1" ht="36.75">
      <c r="A212" s="120">
        <f t="shared" si="11"/>
        <v>9</v>
      </c>
      <c r="B212" s="121" t="s">
        <v>194</v>
      </c>
      <c r="C212" s="120" t="s">
        <v>30</v>
      </c>
      <c r="D212" s="122">
        <v>11</v>
      </c>
      <c r="E212" s="12">
        <v>3.9716241319939596</v>
      </c>
      <c r="F212" s="12">
        <f t="shared" si="10"/>
        <v>43.687865451933554</v>
      </c>
    </row>
    <row r="213" spans="1:6" s="49" customFormat="1">
      <c r="A213" s="120">
        <f t="shared" si="11"/>
        <v>10</v>
      </c>
      <c r="B213" s="121" t="s">
        <v>118</v>
      </c>
      <c r="C213" s="120" t="s">
        <v>30</v>
      </c>
      <c r="D213" s="122">
        <v>13</v>
      </c>
      <c r="E213" s="12">
        <v>4.0262325749449346</v>
      </c>
      <c r="F213" s="12">
        <f t="shared" si="10"/>
        <v>52.34102347428415</v>
      </c>
    </row>
    <row r="214" spans="1:6" s="49" customFormat="1">
      <c r="A214" s="120">
        <f t="shared" si="11"/>
        <v>11</v>
      </c>
      <c r="B214" s="121" t="s">
        <v>119</v>
      </c>
      <c r="C214" s="120" t="s">
        <v>30</v>
      </c>
      <c r="D214" s="122">
        <v>133</v>
      </c>
      <c r="E214" s="12">
        <v>6.4440759660798648</v>
      </c>
      <c r="F214" s="12">
        <f t="shared" si="10"/>
        <v>857.06210348862203</v>
      </c>
    </row>
    <row r="215" spans="1:6" s="49" customFormat="1">
      <c r="A215" s="47">
        <f t="shared" si="11"/>
        <v>12</v>
      </c>
      <c r="B215" s="46" t="s">
        <v>195</v>
      </c>
      <c r="C215" s="47" t="s">
        <v>30</v>
      </c>
      <c r="D215" s="127">
        <v>17</v>
      </c>
      <c r="E215" s="12">
        <v>11.430659960839529</v>
      </c>
      <c r="F215" s="12">
        <f t="shared" si="10"/>
        <v>194.321219334272</v>
      </c>
    </row>
    <row r="216" spans="1:6" s="124" customFormat="1">
      <c r="A216" s="47">
        <f t="shared" si="11"/>
        <v>13</v>
      </c>
      <c r="B216" s="46" t="s">
        <v>188</v>
      </c>
      <c r="C216" s="47" t="s">
        <v>19</v>
      </c>
      <c r="D216" s="123">
        <v>1</v>
      </c>
      <c r="E216" s="12">
        <v>7.921229958639195</v>
      </c>
      <c r="F216" s="12">
        <f t="shared" si="10"/>
        <v>7.921229958639195</v>
      </c>
    </row>
    <row r="217" spans="1:6" s="124" customFormat="1">
      <c r="A217" s="120">
        <f t="shared" si="11"/>
        <v>14</v>
      </c>
      <c r="B217" s="46" t="s">
        <v>196</v>
      </c>
      <c r="C217" s="47" t="s">
        <v>19</v>
      </c>
      <c r="D217" s="123">
        <v>1</v>
      </c>
      <c r="E217" s="12">
        <v>8.6763047845106325</v>
      </c>
      <c r="F217" s="12">
        <f t="shared" si="10"/>
        <v>8.6763047845106325</v>
      </c>
    </row>
    <row r="218" spans="1:6" s="124" customFormat="1">
      <c r="A218" s="120">
        <f t="shared" si="11"/>
        <v>15</v>
      </c>
      <c r="B218" s="46" t="s">
        <v>197</v>
      </c>
      <c r="C218" s="47" t="s">
        <v>19</v>
      </c>
      <c r="D218" s="123">
        <v>2</v>
      </c>
      <c r="E218" s="12">
        <v>10.94152926212495</v>
      </c>
      <c r="F218" s="12">
        <f t="shared" si="10"/>
        <v>21.883058524249901</v>
      </c>
    </row>
    <row r="219" spans="1:6" s="124" customFormat="1">
      <c r="A219" s="120">
        <f t="shared" si="11"/>
        <v>16</v>
      </c>
      <c r="B219" s="46" t="s">
        <v>189</v>
      </c>
      <c r="C219" s="47" t="s">
        <v>19</v>
      </c>
      <c r="D219" s="123">
        <v>2</v>
      </c>
      <c r="E219" s="12">
        <v>7.0151401675934677</v>
      </c>
      <c r="F219" s="12">
        <f t="shared" si="10"/>
        <v>14.030280335186935</v>
      </c>
    </row>
    <row r="220" spans="1:6" s="124" customFormat="1">
      <c r="A220" s="120">
        <f t="shared" si="11"/>
        <v>17</v>
      </c>
      <c r="B220" s="46" t="s">
        <v>198</v>
      </c>
      <c r="C220" s="47" t="s">
        <v>19</v>
      </c>
      <c r="D220" s="123">
        <v>2</v>
      </c>
      <c r="E220" s="12">
        <v>9.1293496800334957</v>
      </c>
      <c r="F220" s="12">
        <f t="shared" si="10"/>
        <v>18.258699360066991</v>
      </c>
    </row>
    <row r="221" spans="1:6" s="124" customFormat="1">
      <c r="A221" s="120">
        <f t="shared" si="11"/>
        <v>18</v>
      </c>
      <c r="B221" s="46" t="s">
        <v>199</v>
      </c>
      <c r="C221" s="47" t="s">
        <v>19</v>
      </c>
      <c r="D221" s="123">
        <v>4</v>
      </c>
      <c r="E221" s="12">
        <v>10.337469401427796</v>
      </c>
      <c r="F221" s="12">
        <f t="shared" si="10"/>
        <v>41.349877605711185</v>
      </c>
    </row>
    <row r="222" spans="1:6" s="124" customFormat="1">
      <c r="A222" s="120">
        <f t="shared" si="11"/>
        <v>19</v>
      </c>
      <c r="B222" s="121" t="s">
        <v>190</v>
      </c>
      <c r="C222" s="120" t="s">
        <v>19</v>
      </c>
      <c r="D222" s="125">
        <v>4</v>
      </c>
      <c r="E222" s="12">
        <v>9.6649577711544116E-2</v>
      </c>
      <c r="F222" s="12">
        <f t="shared" si="10"/>
        <v>0.38659831084617646</v>
      </c>
    </row>
    <row r="223" spans="1:6" s="124" customFormat="1">
      <c r="A223" s="120">
        <f t="shared" si="11"/>
        <v>20</v>
      </c>
      <c r="B223" s="121" t="s">
        <v>122</v>
      </c>
      <c r="C223" s="120" t="s">
        <v>19</v>
      </c>
      <c r="D223" s="125">
        <v>6</v>
      </c>
      <c r="E223" s="12">
        <v>0.18121795820914521</v>
      </c>
      <c r="F223" s="12">
        <f t="shared" si="10"/>
        <v>1.0873077492548713</v>
      </c>
    </row>
    <row r="224" spans="1:6" s="124" customFormat="1">
      <c r="A224" s="120">
        <f t="shared" si="11"/>
        <v>21</v>
      </c>
      <c r="B224" s="121" t="s">
        <v>123</v>
      </c>
      <c r="C224" s="120" t="s">
        <v>19</v>
      </c>
      <c r="D224" s="125">
        <v>10</v>
      </c>
      <c r="E224" s="12">
        <v>0.3171314268660041</v>
      </c>
      <c r="F224" s="12">
        <f t="shared" si="10"/>
        <v>3.1713142686600411</v>
      </c>
    </row>
    <row r="225" spans="1:6" s="124" customFormat="1">
      <c r="A225" s="120">
        <f t="shared" si="11"/>
        <v>22</v>
      </c>
      <c r="B225" s="121" t="s">
        <v>200</v>
      </c>
      <c r="C225" s="120" t="s">
        <v>19</v>
      </c>
      <c r="D225" s="125">
        <v>2</v>
      </c>
      <c r="E225" s="12">
        <v>1.1326122388071576</v>
      </c>
      <c r="F225" s="12">
        <f t="shared" si="10"/>
        <v>2.2652244776143151</v>
      </c>
    </row>
    <row r="226" spans="1:6" s="124" customFormat="1">
      <c r="A226" s="120">
        <f t="shared" si="11"/>
        <v>23</v>
      </c>
      <c r="B226" s="121" t="s">
        <v>191</v>
      </c>
      <c r="C226" s="120" t="s">
        <v>19</v>
      </c>
      <c r="D226" s="125">
        <v>2</v>
      </c>
      <c r="E226" s="12">
        <v>0.33827352199040445</v>
      </c>
      <c r="F226" s="12">
        <f t="shared" si="10"/>
        <v>0.67654704398080889</v>
      </c>
    </row>
    <row r="227" spans="1:6" s="124" customFormat="1">
      <c r="A227" s="120">
        <f t="shared" si="11"/>
        <v>24</v>
      </c>
      <c r="B227" s="121" t="s">
        <v>201</v>
      </c>
      <c r="C227" s="120" t="s">
        <v>19</v>
      </c>
      <c r="D227" s="125">
        <v>2</v>
      </c>
      <c r="E227" s="12">
        <v>0.60405986069715079</v>
      </c>
      <c r="F227" s="12">
        <f t="shared" si="10"/>
        <v>1.2081197213943016</v>
      </c>
    </row>
    <row r="228" spans="1:6" s="124" customFormat="1">
      <c r="A228" s="120">
        <f t="shared" si="11"/>
        <v>25</v>
      </c>
      <c r="B228" s="121" t="s">
        <v>202</v>
      </c>
      <c r="C228" s="120" t="s">
        <v>19</v>
      </c>
      <c r="D228" s="125">
        <v>2</v>
      </c>
      <c r="E228" s="12">
        <v>0.84568380497601114</v>
      </c>
      <c r="F228" s="12">
        <f t="shared" si="10"/>
        <v>1.6913676099520223</v>
      </c>
    </row>
    <row r="229" spans="1:6" s="124" customFormat="1">
      <c r="A229" s="120">
        <f t="shared" si="11"/>
        <v>26</v>
      </c>
      <c r="B229" s="121" t="s">
        <v>203</v>
      </c>
      <c r="C229" s="120" t="s">
        <v>19</v>
      </c>
      <c r="D229" s="125">
        <v>1</v>
      </c>
      <c r="E229" s="12">
        <v>0.3171314268660041</v>
      </c>
      <c r="F229" s="12">
        <f t="shared" si="10"/>
        <v>0.3171314268660041</v>
      </c>
    </row>
    <row r="230" spans="1:6" s="124" customFormat="1">
      <c r="A230" s="120">
        <f t="shared" si="11"/>
        <v>27</v>
      </c>
      <c r="B230" s="121" t="s">
        <v>122</v>
      </c>
      <c r="C230" s="120" t="s">
        <v>19</v>
      </c>
      <c r="D230" s="125">
        <v>1</v>
      </c>
      <c r="E230" s="12">
        <v>0.52855237811000677</v>
      </c>
      <c r="F230" s="12">
        <f t="shared" si="10"/>
        <v>0.52855237811000677</v>
      </c>
    </row>
    <row r="231" spans="1:6" s="124" customFormat="1">
      <c r="A231" s="120">
        <f t="shared" si="11"/>
        <v>28</v>
      </c>
      <c r="B231" s="121" t="s">
        <v>123</v>
      </c>
      <c r="C231" s="120" t="s">
        <v>19</v>
      </c>
      <c r="D231" s="125">
        <v>1</v>
      </c>
      <c r="E231" s="12">
        <v>0.66446584676686582</v>
      </c>
      <c r="F231" s="12">
        <f t="shared" si="10"/>
        <v>0.66446584676686582</v>
      </c>
    </row>
    <row r="232" spans="1:6" s="126" customFormat="1" ht="24">
      <c r="A232" s="120">
        <f t="shared" si="11"/>
        <v>29</v>
      </c>
      <c r="B232" s="86" t="s">
        <v>204</v>
      </c>
      <c r="C232" s="87" t="s">
        <v>109</v>
      </c>
      <c r="D232" s="88">
        <v>11</v>
      </c>
      <c r="E232" s="12">
        <v>0.52855237811000677</v>
      </c>
      <c r="F232" s="12">
        <f t="shared" si="10"/>
        <v>5.8140761592100745</v>
      </c>
    </row>
    <row r="233" spans="1:6" s="126" customFormat="1">
      <c r="A233" s="120">
        <f t="shared" si="11"/>
        <v>30</v>
      </c>
      <c r="B233" s="86" t="s">
        <v>141</v>
      </c>
      <c r="C233" s="87" t="s">
        <v>109</v>
      </c>
      <c r="D233" s="88">
        <v>13</v>
      </c>
      <c r="E233" s="12">
        <v>0.60405986069715079</v>
      </c>
      <c r="F233" s="12">
        <f t="shared" si="10"/>
        <v>7.8527781890629598</v>
      </c>
    </row>
    <row r="234" spans="1:6" s="126" customFormat="1">
      <c r="A234" s="120">
        <f t="shared" si="11"/>
        <v>31</v>
      </c>
      <c r="B234" s="86" t="s">
        <v>142</v>
      </c>
      <c r="C234" s="87" t="s">
        <v>109</v>
      </c>
      <c r="D234" s="88">
        <v>133</v>
      </c>
      <c r="E234" s="12">
        <v>0.75507482587143837</v>
      </c>
      <c r="F234" s="12">
        <f t="shared" si="10"/>
        <v>100.4249518409013</v>
      </c>
    </row>
    <row r="235" spans="1:6" s="126" customFormat="1">
      <c r="A235" s="120">
        <f t="shared" si="11"/>
        <v>32</v>
      </c>
      <c r="B235" s="86" t="s">
        <v>205</v>
      </c>
      <c r="C235" s="87" t="s">
        <v>109</v>
      </c>
      <c r="D235" s="88">
        <v>17</v>
      </c>
      <c r="E235" s="12">
        <v>1.0571047562200135</v>
      </c>
      <c r="F235" s="12">
        <f t="shared" si="10"/>
        <v>17.97078085574023</v>
      </c>
    </row>
    <row r="236" spans="1:6" s="126" customFormat="1">
      <c r="A236" s="120">
        <f t="shared" si="11"/>
        <v>33</v>
      </c>
      <c r="B236" s="86" t="s">
        <v>193</v>
      </c>
      <c r="C236" s="87" t="s">
        <v>112</v>
      </c>
      <c r="D236" s="89">
        <v>26</v>
      </c>
      <c r="E236" s="12">
        <v>0.79040492022185072</v>
      </c>
      <c r="F236" s="12">
        <f t="shared" si="10"/>
        <v>20.550527925768119</v>
      </c>
    </row>
    <row r="237" spans="1:6" s="126" customFormat="1">
      <c r="A237" s="90"/>
      <c r="B237" s="91" t="s">
        <v>95</v>
      </c>
      <c r="C237" s="90"/>
      <c r="D237" s="92"/>
      <c r="E237" s="128"/>
      <c r="F237" s="92">
        <f>SUM(F204:F236)</f>
        <v>1530.910787579091</v>
      </c>
    </row>
    <row r="238" spans="1:6" ht="36">
      <c r="A238" s="120">
        <v>1</v>
      </c>
      <c r="B238" s="129" t="s">
        <v>206</v>
      </c>
      <c r="C238" s="120" t="s">
        <v>145</v>
      </c>
      <c r="D238" s="130">
        <v>1</v>
      </c>
      <c r="E238" s="116">
        <v>85.863357073752496</v>
      </c>
      <c r="F238" s="116">
        <f t="shared" ref="F238:F285" si="12">E238*D238</f>
        <v>85.863357073752496</v>
      </c>
    </row>
    <row r="239" spans="1:6" ht="24">
      <c r="A239" s="120">
        <f t="shared" ref="A239:A276" si="13">A238+1</f>
        <v>2</v>
      </c>
      <c r="B239" s="129" t="s">
        <v>207</v>
      </c>
      <c r="C239" s="120" t="s">
        <v>145</v>
      </c>
      <c r="D239" s="130">
        <v>1</v>
      </c>
      <c r="E239" s="116">
        <v>85.863357073752496</v>
      </c>
      <c r="F239" s="116">
        <f t="shared" si="12"/>
        <v>85.863357073752496</v>
      </c>
    </row>
    <row r="240" spans="1:6" ht="36">
      <c r="A240" s="120">
        <f t="shared" si="13"/>
        <v>3</v>
      </c>
      <c r="B240" s="131" t="s">
        <v>208</v>
      </c>
      <c r="C240" s="132" t="s">
        <v>145</v>
      </c>
      <c r="D240" s="133">
        <v>1</v>
      </c>
      <c r="E240" s="116">
        <v>26.848324357493105</v>
      </c>
      <c r="F240" s="116">
        <f t="shared" si="12"/>
        <v>26.848324357493105</v>
      </c>
    </row>
    <row r="241" spans="1:6" ht="36">
      <c r="A241" s="120">
        <f t="shared" si="13"/>
        <v>4</v>
      </c>
      <c r="B241" s="131" t="s">
        <v>209</v>
      </c>
      <c r="C241" s="132" t="s">
        <v>145</v>
      </c>
      <c r="D241" s="133">
        <v>1</v>
      </c>
      <c r="E241" s="116">
        <v>26.848324357493105</v>
      </c>
      <c r="F241" s="116">
        <f t="shared" si="12"/>
        <v>26.848324357493105</v>
      </c>
    </row>
    <row r="242" spans="1:6" ht="36">
      <c r="A242" s="120">
        <f t="shared" si="13"/>
        <v>5</v>
      </c>
      <c r="B242" s="131" t="s">
        <v>210</v>
      </c>
      <c r="C242" s="132" t="s">
        <v>145</v>
      </c>
      <c r="D242" s="133">
        <v>1</v>
      </c>
      <c r="E242" s="116">
        <v>26.848324357493105</v>
      </c>
      <c r="F242" s="116">
        <f t="shared" si="12"/>
        <v>26.848324357493105</v>
      </c>
    </row>
    <row r="243" spans="1:6" ht="36">
      <c r="A243" s="120">
        <f t="shared" si="13"/>
        <v>6</v>
      </c>
      <c r="B243" s="131" t="s">
        <v>211</v>
      </c>
      <c r="C243" s="132" t="s">
        <v>145</v>
      </c>
      <c r="D243" s="133">
        <v>1</v>
      </c>
      <c r="E243" s="116">
        <v>26.848324357493105</v>
      </c>
      <c r="F243" s="116">
        <f t="shared" si="12"/>
        <v>26.848324357493105</v>
      </c>
    </row>
    <row r="244" spans="1:6" ht="36">
      <c r="A244" s="47">
        <f t="shared" si="13"/>
        <v>7</v>
      </c>
      <c r="B244" s="24" t="s">
        <v>212</v>
      </c>
      <c r="C244" s="25" t="s">
        <v>145</v>
      </c>
      <c r="D244" s="81">
        <v>1</v>
      </c>
      <c r="E244" s="116">
        <v>26.848324357493105</v>
      </c>
      <c r="F244" s="116">
        <f t="shared" si="12"/>
        <v>26.848324357493105</v>
      </c>
    </row>
    <row r="245" spans="1:6" ht="36">
      <c r="A245" s="120">
        <f t="shared" si="13"/>
        <v>8</v>
      </c>
      <c r="B245" s="134" t="s">
        <v>213</v>
      </c>
      <c r="C245" s="132" t="s">
        <v>145</v>
      </c>
      <c r="D245" s="135">
        <v>1</v>
      </c>
      <c r="E245" s="116">
        <v>26.848324357493105</v>
      </c>
      <c r="F245" s="116">
        <f t="shared" si="12"/>
        <v>26.848324357493105</v>
      </c>
    </row>
    <row r="246" spans="1:6">
      <c r="A246" s="120">
        <f t="shared" si="13"/>
        <v>9</v>
      </c>
      <c r="B246" s="136" t="s">
        <v>214</v>
      </c>
      <c r="C246" s="137" t="s">
        <v>19</v>
      </c>
      <c r="D246" s="138">
        <v>1</v>
      </c>
      <c r="E246" s="116">
        <v>8.1048562845077079</v>
      </c>
      <c r="F246" s="116">
        <f t="shared" si="12"/>
        <v>8.1048562845077079</v>
      </c>
    </row>
    <row r="247" spans="1:6" ht="24">
      <c r="A247" s="120">
        <f t="shared" si="13"/>
        <v>10</v>
      </c>
      <c r="B247" s="129" t="s">
        <v>215</v>
      </c>
      <c r="C247" s="120" t="s">
        <v>19</v>
      </c>
      <c r="D247" s="139">
        <v>2</v>
      </c>
      <c r="E247" s="116">
        <v>43.716522096696757</v>
      </c>
      <c r="F247" s="116">
        <f t="shared" si="12"/>
        <v>87.433044193393513</v>
      </c>
    </row>
    <row r="248" spans="1:6">
      <c r="A248" s="120">
        <f t="shared" si="13"/>
        <v>11</v>
      </c>
      <c r="B248" s="140" t="s">
        <v>216</v>
      </c>
      <c r="C248" s="141" t="s">
        <v>109</v>
      </c>
      <c r="D248" s="142">
        <v>3.4</v>
      </c>
      <c r="E248" s="116">
        <v>13.742361830860178</v>
      </c>
      <c r="F248" s="116">
        <f t="shared" si="12"/>
        <v>46.724030224924604</v>
      </c>
    </row>
    <row r="249" spans="1:6">
      <c r="A249" s="120">
        <f t="shared" si="13"/>
        <v>12</v>
      </c>
      <c r="B249" s="129" t="s">
        <v>217</v>
      </c>
      <c r="C249" s="120" t="s">
        <v>19</v>
      </c>
      <c r="D249" s="130">
        <v>1</v>
      </c>
      <c r="E249" s="116">
        <v>38.672678598965184</v>
      </c>
      <c r="F249" s="116">
        <f t="shared" si="12"/>
        <v>38.672678598965184</v>
      </c>
    </row>
    <row r="250" spans="1:6">
      <c r="A250" s="120">
        <f t="shared" si="13"/>
        <v>13</v>
      </c>
      <c r="B250" s="129" t="s">
        <v>218</v>
      </c>
      <c r="C250" s="120" t="s">
        <v>11</v>
      </c>
      <c r="D250" s="143">
        <v>1.5</v>
      </c>
      <c r="E250" s="116">
        <v>7.7081454958998021</v>
      </c>
      <c r="F250" s="116">
        <f t="shared" si="12"/>
        <v>11.562218243849703</v>
      </c>
    </row>
    <row r="251" spans="1:6">
      <c r="A251" s="120">
        <f t="shared" si="13"/>
        <v>14</v>
      </c>
      <c r="B251" s="121" t="s">
        <v>219</v>
      </c>
      <c r="C251" s="120" t="s">
        <v>19</v>
      </c>
      <c r="D251" s="122">
        <v>4</v>
      </c>
      <c r="E251" s="116">
        <v>4.0774040597057679</v>
      </c>
      <c r="F251" s="116">
        <f t="shared" si="12"/>
        <v>16.309616238823072</v>
      </c>
    </row>
    <row r="252" spans="1:6">
      <c r="A252" s="120">
        <f t="shared" si="13"/>
        <v>15</v>
      </c>
      <c r="B252" s="46" t="s">
        <v>220</v>
      </c>
      <c r="C252" s="120" t="s">
        <v>19</v>
      </c>
      <c r="D252" s="127">
        <v>4</v>
      </c>
      <c r="E252" s="116">
        <v>3.6243591641829043</v>
      </c>
      <c r="F252" s="116">
        <f t="shared" si="12"/>
        <v>14.497436656731617</v>
      </c>
    </row>
    <row r="253" spans="1:6">
      <c r="A253" s="120">
        <f t="shared" si="13"/>
        <v>16</v>
      </c>
      <c r="B253" s="121" t="s">
        <v>221</v>
      </c>
      <c r="C253" s="120" t="s">
        <v>19</v>
      </c>
      <c r="D253" s="122">
        <v>2</v>
      </c>
      <c r="E253" s="116">
        <v>3.0202993034857535</v>
      </c>
      <c r="F253" s="116">
        <f t="shared" si="12"/>
        <v>6.040598606971507</v>
      </c>
    </row>
    <row r="254" spans="1:6" ht="24">
      <c r="A254" s="120">
        <f t="shared" si="13"/>
        <v>17</v>
      </c>
      <c r="B254" s="121" t="s">
        <v>222</v>
      </c>
      <c r="C254" s="120" t="s">
        <v>30</v>
      </c>
      <c r="D254" s="122">
        <v>7</v>
      </c>
      <c r="E254" s="116">
        <v>4.419734603656531</v>
      </c>
      <c r="F254" s="116">
        <f t="shared" si="12"/>
        <v>30.938142225595719</v>
      </c>
    </row>
    <row r="255" spans="1:6">
      <c r="A255" s="120">
        <f t="shared" si="13"/>
        <v>18</v>
      </c>
      <c r="B255" s="121" t="s">
        <v>223</v>
      </c>
      <c r="C255" s="120" t="s">
        <v>30</v>
      </c>
      <c r="D255" s="122">
        <v>8</v>
      </c>
      <c r="E255" s="116">
        <v>3.9716241319939596</v>
      </c>
      <c r="F255" s="116">
        <f t="shared" si="12"/>
        <v>31.772993055951677</v>
      </c>
    </row>
    <row r="256" spans="1:6">
      <c r="A256" s="120">
        <f t="shared" si="13"/>
        <v>19</v>
      </c>
      <c r="B256" s="46" t="s">
        <v>224</v>
      </c>
      <c r="C256" s="47" t="s">
        <v>30</v>
      </c>
      <c r="D256" s="127">
        <v>3</v>
      </c>
      <c r="E256" s="116">
        <v>6.7612073929458685</v>
      </c>
      <c r="F256" s="116">
        <f t="shared" si="12"/>
        <v>20.283622178837604</v>
      </c>
    </row>
    <row r="257" spans="1:6">
      <c r="A257" s="120">
        <f t="shared" si="13"/>
        <v>20</v>
      </c>
      <c r="B257" s="46" t="s">
        <v>225</v>
      </c>
      <c r="C257" s="47" t="s">
        <v>30</v>
      </c>
      <c r="D257" s="127">
        <v>15</v>
      </c>
      <c r="E257" s="116">
        <v>11.264543499147811</v>
      </c>
      <c r="F257" s="116">
        <f t="shared" si="12"/>
        <v>168.96815248721717</v>
      </c>
    </row>
    <row r="258" spans="1:6">
      <c r="A258" s="120">
        <f t="shared" si="13"/>
        <v>21</v>
      </c>
      <c r="B258" s="121" t="s">
        <v>226</v>
      </c>
      <c r="C258" s="120" t="s">
        <v>30</v>
      </c>
      <c r="D258" s="122">
        <v>18</v>
      </c>
      <c r="E258" s="116">
        <v>12.548077100742113</v>
      </c>
      <c r="F258" s="116">
        <f t="shared" si="12"/>
        <v>225.86538781335804</v>
      </c>
    </row>
    <row r="259" spans="1:6">
      <c r="A259" s="120">
        <f t="shared" si="13"/>
        <v>22</v>
      </c>
      <c r="B259" s="121" t="s">
        <v>227</v>
      </c>
      <c r="C259" s="120" t="s">
        <v>30</v>
      </c>
      <c r="D259" s="122">
        <v>5</v>
      </c>
      <c r="E259" s="116">
        <v>18.886291835005224</v>
      </c>
      <c r="F259" s="116">
        <f t="shared" si="12"/>
        <v>94.43145917502612</v>
      </c>
    </row>
    <row r="260" spans="1:6">
      <c r="A260" s="120">
        <f t="shared" si="13"/>
        <v>23</v>
      </c>
      <c r="B260" s="121" t="s">
        <v>228</v>
      </c>
      <c r="C260" s="144" t="s">
        <v>19</v>
      </c>
      <c r="D260" s="125">
        <v>8</v>
      </c>
      <c r="E260" s="116">
        <v>28.888183921518777</v>
      </c>
      <c r="F260" s="116">
        <f t="shared" si="12"/>
        <v>231.10547137215022</v>
      </c>
    </row>
    <row r="261" spans="1:6">
      <c r="A261" s="120">
        <f t="shared" si="13"/>
        <v>24</v>
      </c>
      <c r="B261" s="131" t="s">
        <v>229</v>
      </c>
      <c r="C261" s="132" t="s">
        <v>19</v>
      </c>
      <c r="D261" s="133">
        <v>4</v>
      </c>
      <c r="E261" s="116">
        <v>17.28415779944503</v>
      </c>
      <c r="F261" s="116">
        <f t="shared" si="12"/>
        <v>69.136631197780119</v>
      </c>
    </row>
    <row r="262" spans="1:6">
      <c r="A262" s="120">
        <f t="shared" si="13"/>
        <v>25</v>
      </c>
      <c r="B262" s="131" t="s">
        <v>230</v>
      </c>
      <c r="C262" s="132" t="s">
        <v>19</v>
      </c>
      <c r="D262" s="133">
        <v>1</v>
      </c>
      <c r="E262" s="116">
        <v>9.1293496800334957</v>
      </c>
      <c r="F262" s="116">
        <f t="shared" si="12"/>
        <v>9.1293496800334957</v>
      </c>
    </row>
    <row r="263" spans="1:6">
      <c r="A263" s="120">
        <f t="shared" si="13"/>
        <v>26</v>
      </c>
      <c r="B263" s="131" t="s">
        <v>231</v>
      </c>
      <c r="C263" s="132" t="s">
        <v>19</v>
      </c>
      <c r="D263" s="133">
        <v>4</v>
      </c>
      <c r="E263" s="116">
        <v>6.5620952720706054</v>
      </c>
      <c r="F263" s="116">
        <f t="shared" si="12"/>
        <v>26.248381088282422</v>
      </c>
    </row>
    <row r="264" spans="1:6">
      <c r="A264" s="120">
        <f t="shared" si="13"/>
        <v>27</v>
      </c>
      <c r="B264" s="131" t="s">
        <v>232</v>
      </c>
      <c r="C264" s="132" t="s">
        <v>19</v>
      </c>
      <c r="D264" s="133">
        <v>19</v>
      </c>
      <c r="E264" s="116">
        <v>6.1090503765477422</v>
      </c>
      <c r="F264" s="116">
        <f t="shared" si="12"/>
        <v>116.0719571544071</v>
      </c>
    </row>
    <row r="265" spans="1:6">
      <c r="A265" s="120">
        <f t="shared" si="13"/>
        <v>28</v>
      </c>
      <c r="B265" s="83" t="s">
        <v>233</v>
      </c>
      <c r="C265" s="84" t="s">
        <v>19</v>
      </c>
      <c r="D265" s="85">
        <v>8</v>
      </c>
      <c r="E265" s="116">
        <v>4.0225665552573044</v>
      </c>
      <c r="F265" s="116">
        <f t="shared" si="12"/>
        <v>32.180532442058436</v>
      </c>
    </row>
    <row r="266" spans="1:6">
      <c r="A266" s="120">
        <f t="shared" si="13"/>
        <v>29</v>
      </c>
      <c r="B266" s="121" t="s">
        <v>104</v>
      </c>
      <c r="C266" s="120" t="s">
        <v>19</v>
      </c>
      <c r="D266" s="125">
        <v>4</v>
      </c>
      <c r="E266" s="116">
        <v>5.1345088159257819E-2</v>
      </c>
      <c r="F266" s="116">
        <f t="shared" si="12"/>
        <v>0.20538035263703128</v>
      </c>
    </row>
    <row r="267" spans="1:6">
      <c r="A267" s="120">
        <f t="shared" si="13"/>
        <v>30</v>
      </c>
      <c r="B267" s="121" t="s">
        <v>121</v>
      </c>
      <c r="C267" s="120" t="s">
        <v>19</v>
      </c>
      <c r="D267" s="125">
        <v>7</v>
      </c>
      <c r="E267" s="116">
        <v>9.6649577711544116E-2</v>
      </c>
      <c r="F267" s="116">
        <f t="shared" si="12"/>
        <v>0.67654704398080878</v>
      </c>
    </row>
    <row r="268" spans="1:6">
      <c r="A268" s="47">
        <f t="shared" si="13"/>
        <v>31</v>
      </c>
      <c r="B268" s="46" t="s">
        <v>123</v>
      </c>
      <c r="C268" s="47" t="s">
        <v>19</v>
      </c>
      <c r="D268" s="123">
        <v>3</v>
      </c>
      <c r="E268" s="116">
        <v>0.3171314268660041</v>
      </c>
      <c r="F268" s="116">
        <f t="shared" si="12"/>
        <v>0.95139428059801223</v>
      </c>
    </row>
    <row r="269" spans="1:6">
      <c r="A269" s="120">
        <f t="shared" si="13"/>
        <v>32</v>
      </c>
      <c r="B269" s="121" t="s">
        <v>200</v>
      </c>
      <c r="C269" s="120" t="s">
        <v>19</v>
      </c>
      <c r="D269" s="125">
        <v>9</v>
      </c>
      <c r="E269" s="116">
        <v>1.1326122388071576</v>
      </c>
      <c r="F269" s="116">
        <f t="shared" si="12"/>
        <v>10.193510149264418</v>
      </c>
    </row>
    <row r="270" spans="1:6">
      <c r="A270" s="120">
        <f t="shared" si="13"/>
        <v>33</v>
      </c>
      <c r="B270" s="121" t="s">
        <v>234</v>
      </c>
      <c r="C270" s="120" t="s">
        <v>19</v>
      </c>
      <c r="D270" s="125">
        <v>16</v>
      </c>
      <c r="E270" s="116">
        <v>1.9631945472657399</v>
      </c>
      <c r="F270" s="116">
        <f t="shared" si="12"/>
        <v>31.411112756251839</v>
      </c>
    </row>
    <row r="271" spans="1:6">
      <c r="A271" s="120">
        <f t="shared" si="13"/>
        <v>34</v>
      </c>
      <c r="B271" s="121" t="s">
        <v>235</v>
      </c>
      <c r="C271" s="120" t="s">
        <v>19</v>
      </c>
      <c r="D271" s="125">
        <v>2</v>
      </c>
      <c r="E271" s="116">
        <v>2.2652244776143151</v>
      </c>
      <c r="F271" s="116">
        <f t="shared" si="12"/>
        <v>4.5304489552286302</v>
      </c>
    </row>
    <row r="272" spans="1:6" ht="24">
      <c r="A272" s="120">
        <f t="shared" si="13"/>
        <v>35</v>
      </c>
      <c r="B272" s="86" t="s">
        <v>236</v>
      </c>
      <c r="C272" s="87" t="s">
        <v>109</v>
      </c>
      <c r="D272" s="88">
        <v>7</v>
      </c>
      <c r="E272" s="116">
        <v>0.45304489552286303</v>
      </c>
      <c r="F272" s="116">
        <f t="shared" si="12"/>
        <v>3.1713142686600411</v>
      </c>
    </row>
    <row r="273" spans="1:6">
      <c r="A273" s="120">
        <f t="shared" si="13"/>
        <v>36</v>
      </c>
      <c r="B273" s="86" t="s">
        <v>237</v>
      </c>
      <c r="C273" s="87" t="s">
        <v>109</v>
      </c>
      <c r="D273" s="88">
        <v>8</v>
      </c>
      <c r="E273" s="116">
        <v>0.52855237811000677</v>
      </c>
      <c r="F273" s="116">
        <f t="shared" si="12"/>
        <v>4.2284190248800542</v>
      </c>
    </row>
    <row r="274" spans="1:6">
      <c r="A274" s="120">
        <f t="shared" si="13"/>
        <v>37</v>
      </c>
      <c r="B274" s="86" t="s">
        <v>238</v>
      </c>
      <c r="C274" s="87" t="s">
        <v>109</v>
      </c>
      <c r="D274" s="88">
        <v>15</v>
      </c>
      <c r="E274" s="116">
        <v>1.0571047562200135</v>
      </c>
      <c r="F274" s="116">
        <f t="shared" si="12"/>
        <v>15.856571343300203</v>
      </c>
    </row>
    <row r="275" spans="1:6">
      <c r="A275" s="120">
        <f t="shared" si="13"/>
        <v>38</v>
      </c>
      <c r="B275" s="145" t="s">
        <v>239</v>
      </c>
      <c r="C275" s="87" t="s">
        <v>109</v>
      </c>
      <c r="D275" s="146">
        <v>18</v>
      </c>
      <c r="E275" s="116">
        <v>7.8595150927411783</v>
      </c>
      <c r="F275" s="116">
        <f t="shared" si="12"/>
        <v>141.47127166934121</v>
      </c>
    </row>
    <row r="276" spans="1:6">
      <c r="A276" s="120">
        <f t="shared" si="13"/>
        <v>39</v>
      </c>
      <c r="B276" s="86" t="s">
        <v>240</v>
      </c>
      <c r="C276" s="87" t="s">
        <v>112</v>
      </c>
      <c r="D276" s="89">
        <v>18</v>
      </c>
      <c r="E276" s="116">
        <v>0.79040492022185072</v>
      </c>
      <c r="F276" s="116">
        <f t="shared" si="12"/>
        <v>14.227288563993312</v>
      </c>
    </row>
    <row r="277" spans="1:6" ht="24">
      <c r="A277" s="120">
        <v>1</v>
      </c>
      <c r="B277" s="129" t="s">
        <v>241</v>
      </c>
      <c r="C277" s="120" t="s">
        <v>145</v>
      </c>
      <c r="D277" s="130">
        <v>1</v>
      </c>
      <c r="E277" s="116">
        <v>774.9</v>
      </c>
      <c r="F277" s="116">
        <f t="shared" si="12"/>
        <v>774.9</v>
      </c>
    </row>
    <row r="278" spans="1:6" ht="24">
      <c r="A278" s="120">
        <f t="shared" ref="A278:A285" si="14">A277+1</f>
        <v>2</v>
      </c>
      <c r="B278" s="129" t="s">
        <v>207</v>
      </c>
      <c r="C278" s="120" t="s">
        <v>145</v>
      </c>
      <c r="D278" s="130">
        <v>1</v>
      </c>
      <c r="E278" s="116">
        <v>639.80000000000007</v>
      </c>
      <c r="F278" s="116">
        <f t="shared" si="12"/>
        <v>639.80000000000007</v>
      </c>
    </row>
    <row r="279" spans="1:6" ht="36">
      <c r="A279" s="120">
        <f t="shared" si="14"/>
        <v>3</v>
      </c>
      <c r="B279" s="131" t="s">
        <v>208</v>
      </c>
      <c r="C279" s="132" t="s">
        <v>145</v>
      </c>
      <c r="D279" s="133">
        <v>1</v>
      </c>
      <c r="E279" s="116">
        <v>330</v>
      </c>
      <c r="F279" s="116">
        <f t="shared" si="12"/>
        <v>330</v>
      </c>
    </row>
    <row r="280" spans="1:6" ht="36">
      <c r="A280" s="120">
        <f t="shared" si="14"/>
        <v>4</v>
      </c>
      <c r="B280" s="131" t="s">
        <v>209</v>
      </c>
      <c r="C280" s="132" t="s">
        <v>145</v>
      </c>
      <c r="D280" s="133">
        <v>1</v>
      </c>
      <c r="E280" s="116">
        <v>560</v>
      </c>
      <c r="F280" s="116">
        <f t="shared" si="12"/>
        <v>560</v>
      </c>
    </row>
    <row r="281" spans="1:6" ht="36">
      <c r="A281" s="47">
        <f t="shared" si="14"/>
        <v>5</v>
      </c>
      <c r="B281" s="24" t="s">
        <v>210</v>
      </c>
      <c r="C281" s="25" t="s">
        <v>145</v>
      </c>
      <c r="D281" s="81">
        <v>1</v>
      </c>
      <c r="E281" s="116">
        <v>470</v>
      </c>
      <c r="F281" s="116">
        <f t="shared" si="12"/>
        <v>470</v>
      </c>
    </row>
    <row r="282" spans="1:6" ht="36">
      <c r="A282" s="120">
        <f t="shared" si="14"/>
        <v>6</v>
      </c>
      <c r="B282" s="131" t="s">
        <v>211</v>
      </c>
      <c r="C282" s="132" t="s">
        <v>145</v>
      </c>
      <c r="D282" s="133">
        <v>1</v>
      </c>
      <c r="E282" s="116">
        <v>420</v>
      </c>
      <c r="F282" s="116">
        <f t="shared" si="12"/>
        <v>420</v>
      </c>
    </row>
    <row r="283" spans="1:6" ht="36">
      <c r="A283" s="120">
        <f t="shared" si="14"/>
        <v>7</v>
      </c>
      <c r="B283" s="131" t="s">
        <v>212</v>
      </c>
      <c r="C283" s="132" t="s">
        <v>145</v>
      </c>
      <c r="D283" s="133">
        <v>1</v>
      </c>
      <c r="E283" s="116">
        <v>310</v>
      </c>
      <c r="F283" s="116">
        <f t="shared" si="12"/>
        <v>310</v>
      </c>
    </row>
    <row r="284" spans="1:6" ht="36">
      <c r="A284" s="120">
        <f t="shared" si="14"/>
        <v>8</v>
      </c>
      <c r="B284" s="131" t="s">
        <v>213</v>
      </c>
      <c r="C284" s="132" t="s">
        <v>145</v>
      </c>
      <c r="D284" s="135">
        <v>1</v>
      </c>
      <c r="E284" s="116">
        <v>295</v>
      </c>
      <c r="F284" s="116">
        <f t="shared" si="12"/>
        <v>295</v>
      </c>
    </row>
    <row r="285" spans="1:6">
      <c r="A285" s="120">
        <f t="shared" si="14"/>
        <v>9</v>
      </c>
      <c r="B285" s="136" t="s">
        <v>214</v>
      </c>
      <c r="C285" s="137" t="s">
        <v>19</v>
      </c>
      <c r="D285" s="138">
        <v>1</v>
      </c>
      <c r="E285" s="102">
        <v>52</v>
      </c>
      <c r="F285" s="102">
        <f t="shared" si="12"/>
        <v>52</v>
      </c>
    </row>
    <row r="286" spans="1:6">
      <c r="A286" s="147"/>
      <c r="B286" s="104" t="s">
        <v>95</v>
      </c>
      <c r="C286" s="148"/>
      <c r="D286" s="149"/>
      <c r="E286" s="102"/>
      <c r="F286" s="108">
        <f>SUM(F238:F285)</f>
        <v>5696.9164776194648</v>
      </c>
    </row>
    <row r="287" spans="1:6" ht="49.5">
      <c r="A287" s="120">
        <v>1</v>
      </c>
      <c r="B287" s="121" t="s">
        <v>242</v>
      </c>
      <c r="C287" s="120" t="s">
        <v>30</v>
      </c>
      <c r="D287" s="122">
        <v>10</v>
      </c>
      <c r="E287" s="12">
        <v>3.896911626584608</v>
      </c>
      <c r="F287" s="12">
        <f t="shared" ref="F287:F325" si="15">E287*D287</f>
        <v>38.969116265846083</v>
      </c>
    </row>
    <row r="288" spans="1:6">
      <c r="A288" s="120">
        <f t="shared" ref="A288:A325" si="16">A287+1</f>
        <v>2</v>
      </c>
      <c r="B288" s="121" t="s">
        <v>117</v>
      </c>
      <c r="C288" s="120" t="s">
        <v>30</v>
      </c>
      <c r="D288" s="122">
        <v>5</v>
      </c>
      <c r="E288" s="12">
        <v>3.1878564627394064</v>
      </c>
      <c r="F288" s="12">
        <f t="shared" si="15"/>
        <v>15.939282313697031</v>
      </c>
    </row>
    <row r="289" spans="1:6">
      <c r="A289" s="120">
        <f t="shared" si="16"/>
        <v>3</v>
      </c>
      <c r="B289" s="121" t="s">
        <v>243</v>
      </c>
      <c r="C289" s="120" t="s">
        <v>30</v>
      </c>
      <c r="D289" s="122">
        <v>5</v>
      </c>
      <c r="E289" s="12">
        <v>4.8343262820266428</v>
      </c>
      <c r="F289" s="12">
        <f t="shared" si="15"/>
        <v>24.171631410133216</v>
      </c>
    </row>
    <row r="290" spans="1:6" ht="24">
      <c r="A290" s="120">
        <f t="shared" si="16"/>
        <v>4</v>
      </c>
      <c r="B290" s="86" t="s">
        <v>244</v>
      </c>
      <c r="C290" s="87" t="s">
        <v>109</v>
      </c>
      <c r="D290" s="88">
        <v>10</v>
      </c>
      <c r="E290" s="12">
        <v>0.45304489552286303</v>
      </c>
      <c r="F290" s="12">
        <f t="shared" si="15"/>
        <v>4.5304489552286302</v>
      </c>
    </row>
    <row r="291" spans="1:6">
      <c r="A291" s="120">
        <f t="shared" si="16"/>
        <v>5</v>
      </c>
      <c r="B291" s="86" t="s">
        <v>140</v>
      </c>
      <c r="C291" s="87" t="s">
        <v>109</v>
      </c>
      <c r="D291" s="88">
        <v>5</v>
      </c>
      <c r="E291" s="12">
        <v>0.52855237811000677</v>
      </c>
      <c r="F291" s="12">
        <f t="shared" si="15"/>
        <v>2.6427618905500339</v>
      </c>
    </row>
    <row r="292" spans="1:6">
      <c r="A292" s="120">
        <f t="shared" si="16"/>
        <v>6</v>
      </c>
      <c r="B292" s="86" t="s">
        <v>245</v>
      </c>
      <c r="C292" s="87" t="s">
        <v>109</v>
      </c>
      <c r="D292" s="88">
        <v>5</v>
      </c>
      <c r="E292" s="12">
        <v>1.0571047562200135</v>
      </c>
      <c r="F292" s="12">
        <f t="shared" si="15"/>
        <v>5.2855237811000677</v>
      </c>
    </row>
    <row r="293" spans="1:6">
      <c r="A293" s="120">
        <f t="shared" si="16"/>
        <v>7</v>
      </c>
      <c r="B293" s="121" t="s">
        <v>246</v>
      </c>
      <c r="C293" s="120" t="s">
        <v>19</v>
      </c>
      <c r="D293" s="125">
        <v>1</v>
      </c>
      <c r="E293" s="12">
        <v>6.1090503765477422</v>
      </c>
      <c r="F293" s="12">
        <f t="shared" si="15"/>
        <v>6.1090503765477422</v>
      </c>
    </row>
    <row r="294" spans="1:6">
      <c r="A294" s="120">
        <f t="shared" si="16"/>
        <v>8</v>
      </c>
      <c r="B294" s="121" t="s">
        <v>247</v>
      </c>
      <c r="C294" s="120" t="s">
        <v>19</v>
      </c>
      <c r="D294" s="125">
        <v>4</v>
      </c>
      <c r="E294" s="12">
        <v>5.2784680680891602</v>
      </c>
      <c r="F294" s="12">
        <f t="shared" si="15"/>
        <v>21.113872272356641</v>
      </c>
    </row>
    <row r="295" spans="1:6">
      <c r="A295" s="120">
        <f t="shared" si="16"/>
        <v>9</v>
      </c>
      <c r="B295" s="150" t="s">
        <v>248</v>
      </c>
      <c r="C295" s="120" t="s">
        <v>19</v>
      </c>
      <c r="D295" s="151">
        <v>2</v>
      </c>
      <c r="E295" s="12">
        <v>9.1499270915128452</v>
      </c>
      <c r="F295" s="12">
        <f t="shared" si="15"/>
        <v>18.29985418302569</v>
      </c>
    </row>
    <row r="296" spans="1:6" ht="36.75">
      <c r="A296" s="120">
        <f t="shared" si="16"/>
        <v>10</v>
      </c>
      <c r="B296" s="121" t="s">
        <v>249</v>
      </c>
      <c r="C296" s="120" t="s">
        <v>30</v>
      </c>
      <c r="D296" s="122">
        <v>150</v>
      </c>
      <c r="E296" s="12">
        <v>3.896911626584608</v>
      </c>
      <c r="F296" s="12">
        <f t="shared" si="15"/>
        <v>584.53674398769124</v>
      </c>
    </row>
    <row r="297" spans="1:6">
      <c r="A297" s="47">
        <f t="shared" si="16"/>
        <v>11</v>
      </c>
      <c r="B297" s="46" t="s">
        <v>117</v>
      </c>
      <c r="C297" s="47" t="s">
        <v>30</v>
      </c>
      <c r="D297" s="127">
        <v>22</v>
      </c>
      <c r="E297" s="12">
        <v>3.1878564627394064</v>
      </c>
      <c r="F297" s="12">
        <f t="shared" si="15"/>
        <v>70.132842180266934</v>
      </c>
    </row>
    <row r="298" spans="1:6">
      <c r="A298" s="120">
        <f t="shared" si="16"/>
        <v>12</v>
      </c>
      <c r="B298" s="121" t="s">
        <v>250</v>
      </c>
      <c r="C298" s="120" t="s">
        <v>30</v>
      </c>
      <c r="D298" s="122">
        <v>40</v>
      </c>
      <c r="E298" s="12">
        <v>2.8754985403168627</v>
      </c>
      <c r="F298" s="12">
        <f t="shared" si="15"/>
        <v>115.0199416126745</v>
      </c>
    </row>
    <row r="299" spans="1:6">
      <c r="A299" s="120">
        <f t="shared" si="16"/>
        <v>13</v>
      </c>
      <c r="B299" s="121" t="s">
        <v>251</v>
      </c>
      <c r="C299" s="120" t="s">
        <v>30</v>
      </c>
      <c r="D299" s="122">
        <v>14</v>
      </c>
      <c r="E299" s="12">
        <v>4.0157553260773193</v>
      </c>
      <c r="F299" s="12">
        <f t="shared" si="15"/>
        <v>56.220574565082472</v>
      </c>
    </row>
    <row r="300" spans="1:6">
      <c r="A300" s="120">
        <f t="shared" si="16"/>
        <v>14</v>
      </c>
      <c r="B300" s="121" t="s">
        <v>243</v>
      </c>
      <c r="C300" s="120" t="s">
        <v>30</v>
      </c>
      <c r="D300" s="122">
        <v>15</v>
      </c>
      <c r="E300" s="12">
        <v>4.8343262820266428</v>
      </c>
      <c r="F300" s="12">
        <f t="shared" si="15"/>
        <v>72.514894230399648</v>
      </c>
    </row>
    <row r="301" spans="1:6" ht="24">
      <c r="A301" s="120">
        <f t="shared" si="16"/>
        <v>15</v>
      </c>
      <c r="B301" s="86" t="s">
        <v>244</v>
      </c>
      <c r="C301" s="87" t="s">
        <v>109</v>
      </c>
      <c r="D301" s="88">
        <v>150</v>
      </c>
      <c r="E301" s="12">
        <v>0.45304489552286303</v>
      </c>
      <c r="F301" s="12">
        <f t="shared" si="15"/>
        <v>67.956734328429448</v>
      </c>
    </row>
    <row r="302" spans="1:6">
      <c r="A302" s="120">
        <f t="shared" si="16"/>
        <v>16</v>
      </c>
      <c r="B302" s="86" t="s">
        <v>140</v>
      </c>
      <c r="C302" s="87" t="s">
        <v>109</v>
      </c>
      <c r="D302" s="88">
        <v>22</v>
      </c>
      <c r="E302" s="12">
        <v>0.52855237811000677</v>
      </c>
      <c r="F302" s="12">
        <f t="shared" si="15"/>
        <v>11.628152318420149</v>
      </c>
    </row>
    <row r="303" spans="1:6">
      <c r="A303" s="120">
        <f t="shared" si="16"/>
        <v>17</v>
      </c>
      <c r="B303" s="86" t="s">
        <v>252</v>
      </c>
      <c r="C303" s="87" t="s">
        <v>109</v>
      </c>
      <c r="D303" s="88">
        <v>40</v>
      </c>
      <c r="E303" s="12">
        <v>0.60405986069715079</v>
      </c>
      <c r="F303" s="12">
        <f t="shared" si="15"/>
        <v>24.162394427886031</v>
      </c>
    </row>
    <row r="304" spans="1:6">
      <c r="A304" s="120">
        <f t="shared" si="16"/>
        <v>18</v>
      </c>
      <c r="B304" s="86" t="s">
        <v>253</v>
      </c>
      <c r="C304" s="87" t="s">
        <v>109</v>
      </c>
      <c r="D304" s="88">
        <v>14</v>
      </c>
      <c r="E304" s="12">
        <v>0.75507482587143837</v>
      </c>
      <c r="F304" s="12">
        <f t="shared" si="15"/>
        <v>10.571047562200137</v>
      </c>
    </row>
    <row r="305" spans="1:6">
      <c r="A305" s="120">
        <f t="shared" si="16"/>
        <v>19</v>
      </c>
      <c r="B305" s="86" t="s">
        <v>245</v>
      </c>
      <c r="C305" s="87" t="s">
        <v>109</v>
      </c>
      <c r="D305" s="88">
        <v>15</v>
      </c>
      <c r="E305" s="12">
        <v>1.0571047562200135</v>
      </c>
      <c r="F305" s="12">
        <f t="shared" si="15"/>
        <v>15.856571343300203</v>
      </c>
    </row>
    <row r="306" spans="1:6" ht="24">
      <c r="A306" s="120">
        <f t="shared" si="16"/>
        <v>20</v>
      </c>
      <c r="B306" s="121" t="s">
        <v>254</v>
      </c>
      <c r="C306" s="120" t="s">
        <v>30</v>
      </c>
      <c r="D306" s="122">
        <v>85</v>
      </c>
      <c r="E306" s="12">
        <v>3.4488451467053558</v>
      </c>
      <c r="F306" s="12">
        <f t="shared" si="15"/>
        <v>293.15183746995524</v>
      </c>
    </row>
    <row r="307" spans="1:6">
      <c r="A307" s="120">
        <f t="shared" si="16"/>
        <v>21</v>
      </c>
      <c r="B307" s="121" t="s">
        <v>255</v>
      </c>
      <c r="C307" s="120" t="s">
        <v>19</v>
      </c>
      <c r="D307" s="125">
        <v>12</v>
      </c>
      <c r="E307" s="12">
        <v>5.2784680680891602</v>
      </c>
      <c r="F307" s="12">
        <f t="shared" si="15"/>
        <v>63.341616817069919</v>
      </c>
    </row>
    <row r="308" spans="1:6">
      <c r="A308" s="120">
        <f t="shared" si="16"/>
        <v>22</v>
      </c>
      <c r="B308" s="121" t="s">
        <v>256</v>
      </c>
      <c r="C308" s="120" t="s">
        <v>19</v>
      </c>
      <c r="D308" s="125">
        <v>2</v>
      </c>
      <c r="E308" s="12">
        <v>6.1090503765477422</v>
      </c>
      <c r="F308" s="12">
        <f t="shared" si="15"/>
        <v>12.218100753095484</v>
      </c>
    </row>
    <row r="309" spans="1:6">
      <c r="A309" s="120">
        <f t="shared" si="16"/>
        <v>23</v>
      </c>
      <c r="B309" s="121" t="s">
        <v>121</v>
      </c>
      <c r="C309" s="120" t="s">
        <v>19</v>
      </c>
      <c r="D309" s="125">
        <v>1</v>
      </c>
      <c r="E309" s="12">
        <v>7.0453431606283257</v>
      </c>
      <c r="F309" s="12">
        <f t="shared" si="15"/>
        <v>7.0453431606283257</v>
      </c>
    </row>
    <row r="310" spans="1:6">
      <c r="A310" s="120">
        <f t="shared" si="16"/>
        <v>24</v>
      </c>
      <c r="B310" s="121" t="s">
        <v>122</v>
      </c>
      <c r="C310" s="120" t="s">
        <v>19</v>
      </c>
      <c r="D310" s="125">
        <v>1</v>
      </c>
      <c r="E310" s="12">
        <v>9.1746541695857822</v>
      </c>
      <c r="F310" s="12">
        <f t="shared" si="15"/>
        <v>9.1746541695857822</v>
      </c>
    </row>
    <row r="311" spans="1:6">
      <c r="A311" s="120">
        <f t="shared" si="16"/>
        <v>25</v>
      </c>
      <c r="B311" s="121" t="s">
        <v>257</v>
      </c>
      <c r="C311" s="120" t="s">
        <v>19</v>
      </c>
      <c r="D311" s="125">
        <v>3</v>
      </c>
      <c r="E311" s="12">
        <v>15.169948287005001</v>
      </c>
      <c r="F311" s="12">
        <f t="shared" si="15"/>
        <v>45.509844861015004</v>
      </c>
    </row>
    <row r="312" spans="1:6">
      <c r="A312" s="120">
        <f t="shared" si="16"/>
        <v>26</v>
      </c>
      <c r="B312" s="121" t="s">
        <v>247</v>
      </c>
      <c r="C312" s="120" t="s">
        <v>19</v>
      </c>
      <c r="D312" s="152">
        <v>38</v>
      </c>
      <c r="E312" s="12">
        <v>5.2784680680891602</v>
      </c>
      <c r="F312" s="12">
        <f t="shared" si="15"/>
        <v>200.58178658738808</v>
      </c>
    </row>
    <row r="313" spans="1:6">
      <c r="A313" s="120">
        <f t="shared" si="16"/>
        <v>27</v>
      </c>
      <c r="B313" s="121" t="s">
        <v>258</v>
      </c>
      <c r="C313" s="120" t="s">
        <v>19</v>
      </c>
      <c r="D313" s="125">
        <v>1</v>
      </c>
      <c r="E313" s="12">
        <v>9.1746541695857822</v>
      </c>
      <c r="F313" s="12">
        <f t="shared" si="15"/>
        <v>9.1746541695857822</v>
      </c>
    </row>
    <row r="314" spans="1:6">
      <c r="A314" s="120">
        <f t="shared" si="16"/>
        <v>28</v>
      </c>
      <c r="B314" s="83" t="s">
        <v>259</v>
      </c>
      <c r="C314" s="84" t="s">
        <v>19</v>
      </c>
      <c r="D314" s="85">
        <v>1</v>
      </c>
      <c r="E314" s="12">
        <v>4.0225665552573044</v>
      </c>
      <c r="F314" s="12">
        <f t="shared" si="15"/>
        <v>4.0225665552573044</v>
      </c>
    </row>
    <row r="315" spans="1:6">
      <c r="A315" s="120">
        <f t="shared" si="16"/>
        <v>29</v>
      </c>
      <c r="B315" s="150" t="s">
        <v>260</v>
      </c>
      <c r="C315" s="120" t="s">
        <v>19</v>
      </c>
      <c r="D315" s="151">
        <v>3</v>
      </c>
      <c r="E315" s="12">
        <v>11.113121638778583</v>
      </c>
      <c r="F315" s="12">
        <f t="shared" si="15"/>
        <v>33.339364916335754</v>
      </c>
    </row>
    <row r="316" spans="1:6">
      <c r="A316" s="120">
        <f t="shared" si="16"/>
        <v>30</v>
      </c>
      <c r="B316" s="150" t="s">
        <v>248</v>
      </c>
      <c r="C316" s="120" t="s">
        <v>19</v>
      </c>
      <c r="D316" s="151">
        <v>16</v>
      </c>
      <c r="E316" s="12">
        <v>9.1499270915128452</v>
      </c>
      <c r="F316" s="12">
        <f t="shared" si="15"/>
        <v>146.39883346420552</v>
      </c>
    </row>
    <row r="317" spans="1:6">
      <c r="A317" s="120">
        <f t="shared" si="16"/>
        <v>31</v>
      </c>
      <c r="B317" s="150" t="s">
        <v>261</v>
      </c>
      <c r="C317" s="120" t="s">
        <v>19</v>
      </c>
      <c r="D317" s="151">
        <v>2</v>
      </c>
      <c r="E317" s="12">
        <v>11.415151569127159</v>
      </c>
      <c r="F317" s="12">
        <f t="shared" si="15"/>
        <v>22.830303138254319</v>
      </c>
    </row>
    <row r="318" spans="1:6">
      <c r="A318" s="120">
        <f t="shared" si="16"/>
        <v>32</v>
      </c>
      <c r="B318" s="150" t="s">
        <v>262</v>
      </c>
      <c r="C318" s="120" t="s">
        <v>19</v>
      </c>
      <c r="D318" s="153">
        <v>8</v>
      </c>
      <c r="E318" s="12">
        <v>5.9786128228528037</v>
      </c>
      <c r="F318" s="12">
        <f t="shared" si="15"/>
        <v>47.82890258282243</v>
      </c>
    </row>
    <row r="319" spans="1:6" ht="24">
      <c r="A319" s="120">
        <f t="shared" si="16"/>
        <v>33</v>
      </c>
      <c r="B319" s="121" t="s">
        <v>263</v>
      </c>
      <c r="C319" s="120" t="s">
        <v>264</v>
      </c>
      <c r="D319" s="143">
        <v>6</v>
      </c>
      <c r="E319" s="12">
        <v>71.981878231830663</v>
      </c>
      <c r="F319" s="12">
        <f t="shared" si="15"/>
        <v>431.89126939098401</v>
      </c>
    </row>
    <row r="320" spans="1:6">
      <c r="A320" s="47">
        <f t="shared" si="16"/>
        <v>34</v>
      </c>
      <c r="B320" s="86" t="s">
        <v>265</v>
      </c>
      <c r="C320" s="87" t="s">
        <v>266</v>
      </c>
      <c r="D320" s="88">
        <v>195</v>
      </c>
      <c r="E320" s="12">
        <v>0.30202993034857539</v>
      </c>
      <c r="F320" s="12">
        <f t="shared" si="15"/>
        <v>58.895836417972198</v>
      </c>
    </row>
    <row r="321" spans="1:6">
      <c r="A321" s="120">
        <f t="shared" si="16"/>
        <v>35</v>
      </c>
      <c r="B321" s="86" t="s">
        <v>267</v>
      </c>
      <c r="C321" s="87" t="s">
        <v>268</v>
      </c>
      <c r="D321" s="88">
        <v>4</v>
      </c>
      <c r="E321" s="12">
        <v>0.1510149651742877</v>
      </c>
      <c r="F321" s="12">
        <f t="shared" si="15"/>
        <v>0.60405986069715079</v>
      </c>
    </row>
    <row r="322" spans="1:6">
      <c r="A322" s="120">
        <f t="shared" si="16"/>
        <v>36</v>
      </c>
      <c r="B322" s="154" t="s">
        <v>269</v>
      </c>
      <c r="C322" s="120" t="s">
        <v>19</v>
      </c>
      <c r="D322" s="122">
        <v>1</v>
      </c>
      <c r="E322" s="12">
        <v>33.193818904388003</v>
      </c>
      <c r="F322" s="12">
        <f t="shared" si="15"/>
        <v>33.193818904388003</v>
      </c>
    </row>
    <row r="323" spans="1:6">
      <c r="A323" s="120">
        <f t="shared" si="16"/>
        <v>37</v>
      </c>
      <c r="B323" s="131" t="s">
        <v>270</v>
      </c>
      <c r="C323" s="132" t="s">
        <v>19</v>
      </c>
      <c r="D323" s="133">
        <v>1</v>
      </c>
      <c r="E323" s="12">
        <v>13.678049838936786</v>
      </c>
      <c r="F323" s="12">
        <f t="shared" si="15"/>
        <v>13.678049838936786</v>
      </c>
    </row>
    <row r="324" spans="1:6">
      <c r="A324" s="120">
        <f t="shared" si="16"/>
        <v>38</v>
      </c>
      <c r="B324" s="155" t="s">
        <v>271</v>
      </c>
      <c r="C324" s="156" t="s">
        <v>23</v>
      </c>
      <c r="D324" s="22">
        <f>3.14*0.057*85</f>
        <v>15.2133</v>
      </c>
      <c r="E324" s="12">
        <v>1.662682002585627</v>
      </c>
      <c r="F324" s="12">
        <f t="shared" si="15"/>
        <v>25.294880109935921</v>
      </c>
    </row>
    <row r="325" spans="1:6">
      <c r="A325" s="120">
        <f t="shared" si="16"/>
        <v>39</v>
      </c>
      <c r="B325" s="121" t="s">
        <v>272</v>
      </c>
      <c r="C325" s="120" t="s">
        <v>30</v>
      </c>
      <c r="D325" s="122">
        <v>85</v>
      </c>
      <c r="E325" s="12">
        <v>0.10748482337497924</v>
      </c>
      <c r="F325" s="12">
        <f t="shared" si="15"/>
        <v>9.1362099868732347</v>
      </c>
    </row>
    <row r="326" spans="1:6">
      <c r="A326" s="157"/>
      <c r="B326" s="158" t="s">
        <v>95</v>
      </c>
      <c r="C326" s="47"/>
      <c r="D326" s="159"/>
      <c r="E326" s="160"/>
      <c r="F326" s="161">
        <f>SUM(F287:F325)</f>
        <v>2632.9733711598237</v>
      </c>
    </row>
    <row r="327" spans="1:6" ht="49.5">
      <c r="A327" s="47">
        <v>1</v>
      </c>
      <c r="B327" s="46" t="s">
        <v>273</v>
      </c>
      <c r="C327" s="47" t="s">
        <v>30</v>
      </c>
      <c r="D327" s="127">
        <v>8</v>
      </c>
      <c r="E327" s="162">
        <v>4.4209335557393867</v>
      </c>
      <c r="F327" s="12">
        <f t="shared" ref="F327:F345" si="17">E327*D327</f>
        <v>35.367468445915094</v>
      </c>
    </row>
    <row r="328" spans="1:6" ht="24">
      <c r="A328" s="47">
        <f>A327+1</f>
        <v>2</v>
      </c>
      <c r="B328" s="86" t="s">
        <v>244</v>
      </c>
      <c r="C328" s="87" t="s">
        <v>109</v>
      </c>
      <c r="D328" s="88">
        <v>8</v>
      </c>
      <c r="E328" s="163">
        <v>0.45304489552286303</v>
      </c>
      <c r="F328" s="12">
        <f t="shared" si="17"/>
        <v>3.6243591641829043</v>
      </c>
    </row>
    <row r="329" spans="1:6">
      <c r="A329" s="47">
        <f>A328+1</f>
        <v>3</v>
      </c>
      <c r="B329" s="46" t="s">
        <v>255</v>
      </c>
      <c r="C329" s="47" t="s">
        <v>19</v>
      </c>
      <c r="D329" s="123">
        <v>1</v>
      </c>
      <c r="E329" s="162">
        <v>5.2784680680891602</v>
      </c>
      <c r="F329" s="12">
        <f t="shared" si="17"/>
        <v>5.2784680680891602</v>
      </c>
    </row>
    <row r="330" spans="1:6">
      <c r="A330" s="47">
        <f>A329+1</f>
        <v>4</v>
      </c>
      <c r="B330" s="46" t="s">
        <v>247</v>
      </c>
      <c r="C330" s="47" t="s">
        <v>19</v>
      </c>
      <c r="D330" s="123">
        <v>2</v>
      </c>
      <c r="E330" s="162">
        <v>5.2784680680891602</v>
      </c>
      <c r="F330" s="12">
        <f t="shared" si="17"/>
        <v>10.55693613617832</v>
      </c>
    </row>
    <row r="331" spans="1:6" ht="36.75">
      <c r="A331" s="47">
        <v>1</v>
      </c>
      <c r="B331" s="46" t="s">
        <v>274</v>
      </c>
      <c r="C331" s="47" t="s">
        <v>30</v>
      </c>
      <c r="D331" s="127">
        <v>155</v>
      </c>
      <c r="E331" s="162">
        <v>4.4209335557393867</v>
      </c>
      <c r="F331" s="12">
        <f t="shared" si="17"/>
        <v>685.2447011396049</v>
      </c>
    </row>
    <row r="332" spans="1:6">
      <c r="A332" s="47">
        <f t="shared" ref="A332:A344" si="18">A331+1</f>
        <v>2</v>
      </c>
      <c r="B332" s="46" t="s">
        <v>117</v>
      </c>
      <c r="C332" s="47" t="s">
        <v>30</v>
      </c>
      <c r="D332" s="127">
        <v>38</v>
      </c>
      <c r="E332" s="162">
        <v>3.9716241319939596</v>
      </c>
      <c r="F332" s="12">
        <f t="shared" si="17"/>
        <v>150.92171701577047</v>
      </c>
    </row>
    <row r="333" spans="1:6">
      <c r="A333" s="47">
        <f t="shared" si="18"/>
        <v>3</v>
      </c>
      <c r="B333" s="46" t="s">
        <v>250</v>
      </c>
      <c r="C333" s="47" t="s">
        <v>30</v>
      </c>
      <c r="D333" s="127">
        <v>12</v>
      </c>
      <c r="E333" s="162">
        <v>4.0262325749449346</v>
      </c>
      <c r="F333" s="12">
        <f t="shared" si="17"/>
        <v>48.314790899339215</v>
      </c>
    </row>
    <row r="334" spans="1:6">
      <c r="A334" s="47">
        <f t="shared" si="18"/>
        <v>4</v>
      </c>
      <c r="B334" s="46" t="s">
        <v>251</v>
      </c>
      <c r="C334" s="47" t="s">
        <v>30</v>
      </c>
      <c r="D334" s="127">
        <v>3</v>
      </c>
      <c r="E334" s="162">
        <v>6.7581870936423831</v>
      </c>
      <c r="F334" s="12">
        <f t="shared" si="17"/>
        <v>20.274561280927148</v>
      </c>
    </row>
    <row r="335" spans="1:6" ht="24">
      <c r="A335" s="47">
        <f t="shared" si="18"/>
        <v>5</v>
      </c>
      <c r="B335" s="86" t="s">
        <v>244</v>
      </c>
      <c r="C335" s="87" t="s">
        <v>109</v>
      </c>
      <c r="D335" s="88">
        <v>155</v>
      </c>
      <c r="E335" s="163">
        <v>0.45304489552286303</v>
      </c>
      <c r="F335" s="12">
        <f t="shared" si="17"/>
        <v>70.221958806043773</v>
      </c>
    </row>
    <row r="336" spans="1:6">
      <c r="A336" s="47">
        <f t="shared" si="18"/>
        <v>6</v>
      </c>
      <c r="B336" s="86" t="s">
        <v>140</v>
      </c>
      <c r="C336" s="87" t="s">
        <v>109</v>
      </c>
      <c r="D336" s="88">
        <v>38</v>
      </c>
      <c r="E336" s="163">
        <v>0.52855237811000677</v>
      </c>
      <c r="F336" s="12">
        <f t="shared" si="17"/>
        <v>20.084990368180257</v>
      </c>
    </row>
    <row r="337" spans="1:6">
      <c r="A337" s="47">
        <f t="shared" si="18"/>
        <v>7</v>
      </c>
      <c r="B337" s="86" t="s">
        <v>252</v>
      </c>
      <c r="C337" s="87" t="s">
        <v>109</v>
      </c>
      <c r="D337" s="88">
        <v>12</v>
      </c>
      <c r="E337" s="163">
        <v>0.60405986069715079</v>
      </c>
      <c r="F337" s="12">
        <f t="shared" si="17"/>
        <v>7.2487183283658094</v>
      </c>
    </row>
    <row r="338" spans="1:6">
      <c r="A338" s="47">
        <f t="shared" si="18"/>
        <v>8</v>
      </c>
      <c r="B338" s="86" t="s">
        <v>253</v>
      </c>
      <c r="C338" s="87" t="s">
        <v>109</v>
      </c>
      <c r="D338" s="88">
        <v>3</v>
      </c>
      <c r="E338" s="163">
        <v>0.75507482587143837</v>
      </c>
      <c r="F338" s="12">
        <f t="shared" si="17"/>
        <v>2.2652244776143151</v>
      </c>
    </row>
    <row r="339" spans="1:6">
      <c r="A339" s="47">
        <f t="shared" si="18"/>
        <v>9</v>
      </c>
      <c r="B339" s="46" t="s">
        <v>255</v>
      </c>
      <c r="C339" s="47" t="s">
        <v>19</v>
      </c>
      <c r="D339" s="123">
        <v>14</v>
      </c>
      <c r="E339" s="162">
        <v>5.2784680680891602</v>
      </c>
      <c r="F339" s="12">
        <f t="shared" si="17"/>
        <v>73.898552953248242</v>
      </c>
    </row>
    <row r="340" spans="1:6">
      <c r="A340" s="47">
        <f t="shared" si="18"/>
        <v>10</v>
      </c>
      <c r="B340" s="46" t="s">
        <v>247</v>
      </c>
      <c r="C340" s="47" t="s">
        <v>19</v>
      </c>
      <c r="D340" s="123">
        <v>18</v>
      </c>
      <c r="E340" s="162">
        <v>5.2784680680891602</v>
      </c>
      <c r="F340" s="12">
        <f t="shared" si="17"/>
        <v>95.012425225604886</v>
      </c>
    </row>
    <row r="341" spans="1:6">
      <c r="A341" s="47">
        <f t="shared" si="18"/>
        <v>11</v>
      </c>
      <c r="B341" s="46" t="s">
        <v>275</v>
      </c>
      <c r="C341" s="47" t="s">
        <v>19</v>
      </c>
      <c r="D341" s="123">
        <v>1</v>
      </c>
      <c r="E341" s="162">
        <v>5.5049905158505901</v>
      </c>
      <c r="F341" s="12">
        <f t="shared" si="17"/>
        <v>5.5049905158505901</v>
      </c>
    </row>
    <row r="342" spans="1:6">
      <c r="A342" s="47">
        <f t="shared" si="18"/>
        <v>12</v>
      </c>
      <c r="B342" s="83" t="s">
        <v>276</v>
      </c>
      <c r="C342" s="84" t="s">
        <v>19</v>
      </c>
      <c r="D342" s="85">
        <v>1</v>
      </c>
      <c r="E342" s="164">
        <v>4.0225665552573044</v>
      </c>
      <c r="F342" s="12">
        <f t="shared" si="17"/>
        <v>4.0225665552573044</v>
      </c>
    </row>
    <row r="343" spans="1:6">
      <c r="A343" s="47">
        <f t="shared" si="18"/>
        <v>13</v>
      </c>
      <c r="B343" s="46" t="s">
        <v>277</v>
      </c>
      <c r="C343" s="47" t="s">
        <v>19</v>
      </c>
      <c r="D343" s="123">
        <v>5</v>
      </c>
      <c r="E343" s="165">
        <v>7.921229958639195</v>
      </c>
      <c r="F343" s="12">
        <f t="shared" si="17"/>
        <v>39.606149793195975</v>
      </c>
    </row>
    <row r="344" spans="1:6">
      <c r="A344" s="47">
        <f t="shared" si="18"/>
        <v>14</v>
      </c>
      <c r="B344" s="86" t="s">
        <v>265</v>
      </c>
      <c r="C344" s="87" t="s">
        <v>266</v>
      </c>
      <c r="D344" s="88">
        <v>165</v>
      </c>
      <c r="E344" s="163">
        <v>0.30202993034857539</v>
      </c>
      <c r="F344" s="12">
        <f t="shared" si="17"/>
        <v>49.834938507514941</v>
      </c>
    </row>
    <row r="345" spans="1:6" ht="24">
      <c r="A345" s="94">
        <v>1</v>
      </c>
      <c r="B345" s="97" t="s">
        <v>278</v>
      </c>
      <c r="C345" s="98" t="s">
        <v>19</v>
      </c>
      <c r="D345" s="99">
        <v>1</v>
      </c>
      <c r="E345" s="163">
        <v>450</v>
      </c>
      <c r="F345" s="12">
        <f t="shared" si="17"/>
        <v>450</v>
      </c>
    </row>
    <row r="346" spans="1:6">
      <c r="A346" s="147"/>
      <c r="B346" s="104" t="s">
        <v>95</v>
      </c>
      <c r="C346" s="148"/>
      <c r="D346" s="149"/>
      <c r="E346" s="166"/>
      <c r="F346" s="119">
        <f>SUM(F327:F345)</f>
        <v>1777.2835176808833</v>
      </c>
    </row>
    <row r="347" spans="1:6" ht="49.5">
      <c r="A347" s="167">
        <v>1</v>
      </c>
      <c r="B347" s="46" t="s">
        <v>279</v>
      </c>
      <c r="C347" s="47" t="s">
        <v>30</v>
      </c>
      <c r="D347" s="127">
        <v>105</v>
      </c>
      <c r="E347" s="162">
        <v>1.6582523066064445</v>
      </c>
      <c r="F347" s="12">
        <f t="shared" ref="F347:F365" si="19">E347*D347</f>
        <v>174.11649219367666</v>
      </c>
    </row>
    <row r="348" spans="1:6" ht="24">
      <c r="A348" s="120">
        <f t="shared" ref="A348:A364" si="20">A347+1</f>
        <v>2</v>
      </c>
      <c r="B348" s="46" t="s">
        <v>280</v>
      </c>
      <c r="C348" s="47" t="s">
        <v>30</v>
      </c>
      <c r="D348" s="127">
        <v>72</v>
      </c>
      <c r="E348" s="162">
        <v>2.4717552785166008</v>
      </c>
      <c r="F348" s="12">
        <f t="shared" si="19"/>
        <v>177.96638005319525</v>
      </c>
    </row>
    <row r="349" spans="1:6">
      <c r="A349" s="120">
        <f t="shared" si="20"/>
        <v>3</v>
      </c>
      <c r="B349" s="46" t="s">
        <v>281</v>
      </c>
      <c r="C349" s="9" t="s">
        <v>19</v>
      </c>
      <c r="D349" s="31">
        <v>70</v>
      </c>
      <c r="E349" s="168">
        <v>7.8197304242593111</v>
      </c>
      <c r="F349" s="12">
        <f t="shared" si="19"/>
        <v>547.38112969815177</v>
      </c>
    </row>
    <row r="350" spans="1:6">
      <c r="A350" s="120">
        <f t="shared" si="20"/>
        <v>4</v>
      </c>
      <c r="B350" s="46" t="s">
        <v>282</v>
      </c>
      <c r="C350" s="9" t="s">
        <v>19</v>
      </c>
      <c r="D350" s="31">
        <v>55</v>
      </c>
      <c r="E350" s="168">
        <v>8.7711247048573231</v>
      </c>
      <c r="F350" s="12">
        <f t="shared" si="19"/>
        <v>482.41185876715275</v>
      </c>
    </row>
    <row r="351" spans="1:6">
      <c r="A351" s="120">
        <f t="shared" si="20"/>
        <v>5</v>
      </c>
      <c r="B351" s="32" t="s">
        <v>283</v>
      </c>
      <c r="C351" s="9" t="s">
        <v>9</v>
      </c>
      <c r="D351" s="31">
        <v>12</v>
      </c>
      <c r="E351" s="168">
        <v>3.917049210417161</v>
      </c>
      <c r="F351" s="12">
        <f t="shared" si="19"/>
        <v>47.004590525005931</v>
      </c>
    </row>
    <row r="352" spans="1:6">
      <c r="A352" s="120">
        <f t="shared" si="20"/>
        <v>6</v>
      </c>
      <c r="B352" s="16" t="s">
        <v>284</v>
      </c>
      <c r="C352" s="9" t="s">
        <v>285</v>
      </c>
      <c r="D352" s="31">
        <v>12</v>
      </c>
      <c r="E352" s="168">
        <v>1.8881698378370102</v>
      </c>
      <c r="F352" s="12">
        <f t="shared" si="19"/>
        <v>22.658038054044123</v>
      </c>
    </row>
    <row r="353" spans="1:6" ht="24">
      <c r="A353" s="120">
        <f t="shared" si="20"/>
        <v>7</v>
      </c>
      <c r="B353" s="169" t="s">
        <v>286</v>
      </c>
      <c r="C353" s="170" t="s">
        <v>145</v>
      </c>
      <c r="D353" s="171">
        <v>1</v>
      </c>
      <c r="E353" s="172">
        <v>77.427697657054509</v>
      </c>
      <c r="F353" s="12">
        <f t="shared" si="19"/>
        <v>77.427697657054509</v>
      </c>
    </row>
    <row r="354" spans="1:6">
      <c r="A354" s="120">
        <f t="shared" si="20"/>
        <v>8</v>
      </c>
      <c r="B354" s="18" t="s">
        <v>287</v>
      </c>
      <c r="C354" s="9" t="s">
        <v>19</v>
      </c>
      <c r="D354" s="31">
        <v>2</v>
      </c>
      <c r="E354" s="168">
        <v>23.187586321459229</v>
      </c>
      <c r="F354" s="12">
        <f t="shared" si="19"/>
        <v>46.375172642918457</v>
      </c>
    </row>
    <row r="355" spans="1:6">
      <c r="A355" s="120">
        <f t="shared" si="20"/>
        <v>9</v>
      </c>
      <c r="B355" s="173" t="s">
        <v>288</v>
      </c>
      <c r="C355" s="174" t="s">
        <v>19</v>
      </c>
      <c r="D355" s="175">
        <v>2</v>
      </c>
      <c r="E355" s="176">
        <v>35.060120693204944</v>
      </c>
      <c r="F355" s="12">
        <f t="shared" si="19"/>
        <v>70.120241386409887</v>
      </c>
    </row>
    <row r="356" spans="1:6">
      <c r="A356" s="120">
        <f t="shared" si="20"/>
        <v>10</v>
      </c>
      <c r="B356" s="18" t="s">
        <v>289</v>
      </c>
      <c r="C356" s="25" t="s">
        <v>19</v>
      </c>
      <c r="D356" s="177">
        <v>1</v>
      </c>
      <c r="E356" s="178">
        <v>21.89821280215908</v>
      </c>
      <c r="F356" s="12">
        <f t="shared" si="19"/>
        <v>21.89821280215908</v>
      </c>
    </row>
    <row r="357" spans="1:6" ht="36.75">
      <c r="A357" s="120">
        <f t="shared" si="20"/>
        <v>11</v>
      </c>
      <c r="B357" s="46" t="s">
        <v>290</v>
      </c>
      <c r="C357" s="47" t="s">
        <v>30</v>
      </c>
      <c r="D357" s="127">
        <v>16</v>
      </c>
      <c r="E357" s="162">
        <v>1.9149777474027336</v>
      </c>
      <c r="F357" s="12">
        <f t="shared" si="19"/>
        <v>30.639643958443738</v>
      </c>
    </row>
    <row r="358" spans="1:6">
      <c r="A358" s="120">
        <f t="shared" si="20"/>
        <v>12</v>
      </c>
      <c r="B358" s="18" t="s">
        <v>287</v>
      </c>
      <c r="C358" s="9" t="s">
        <v>19</v>
      </c>
      <c r="D358" s="31">
        <v>22</v>
      </c>
      <c r="E358" s="168">
        <v>24.848750938376394</v>
      </c>
      <c r="F358" s="12">
        <f t="shared" si="19"/>
        <v>546.67252064428067</v>
      </c>
    </row>
    <row r="359" spans="1:6">
      <c r="A359" s="120">
        <f t="shared" si="20"/>
        <v>13</v>
      </c>
      <c r="B359" s="173" t="s">
        <v>288</v>
      </c>
      <c r="C359" s="174" t="s">
        <v>19</v>
      </c>
      <c r="D359" s="175">
        <v>12</v>
      </c>
      <c r="E359" s="176">
        <v>54.676964669344912</v>
      </c>
      <c r="F359" s="12">
        <f t="shared" si="19"/>
        <v>656.123576032139</v>
      </c>
    </row>
    <row r="360" spans="1:6">
      <c r="A360" s="120">
        <f t="shared" si="20"/>
        <v>14</v>
      </c>
      <c r="B360" s="18" t="s">
        <v>289</v>
      </c>
      <c r="C360" s="25" t="s">
        <v>19</v>
      </c>
      <c r="D360" s="177">
        <v>1</v>
      </c>
      <c r="E360" s="178">
        <v>21.89821280215908</v>
      </c>
      <c r="F360" s="12">
        <f t="shared" si="19"/>
        <v>21.89821280215908</v>
      </c>
    </row>
    <row r="361" spans="1:6">
      <c r="A361" s="120">
        <f t="shared" si="20"/>
        <v>15</v>
      </c>
      <c r="B361" s="46" t="s">
        <v>291</v>
      </c>
      <c r="C361" s="47" t="s">
        <v>19</v>
      </c>
      <c r="D361" s="179">
        <v>5</v>
      </c>
      <c r="E361" s="162">
        <v>2.5553696613510462</v>
      </c>
      <c r="F361" s="12">
        <f t="shared" si="19"/>
        <v>12.77684830675523</v>
      </c>
    </row>
    <row r="362" spans="1:6">
      <c r="A362" s="120">
        <f t="shared" si="20"/>
        <v>16</v>
      </c>
      <c r="B362" s="46" t="s">
        <v>292</v>
      </c>
      <c r="C362" s="47" t="s">
        <v>19</v>
      </c>
      <c r="D362" s="179">
        <v>1</v>
      </c>
      <c r="E362" s="162">
        <v>4.7299851598607887</v>
      </c>
      <c r="F362" s="12">
        <f t="shared" si="19"/>
        <v>4.7299851598607887</v>
      </c>
    </row>
    <row r="363" spans="1:6">
      <c r="A363" s="120">
        <f t="shared" si="20"/>
        <v>17</v>
      </c>
      <c r="B363" s="46" t="s">
        <v>281</v>
      </c>
      <c r="C363" s="9" t="s">
        <v>19</v>
      </c>
      <c r="D363" s="31">
        <v>68</v>
      </c>
      <c r="E363" s="168">
        <v>7.8197304242593111</v>
      </c>
      <c r="F363" s="12">
        <f t="shared" si="19"/>
        <v>531.74166884963313</v>
      </c>
    </row>
    <row r="364" spans="1:6">
      <c r="A364" s="120">
        <f t="shared" si="20"/>
        <v>18</v>
      </c>
      <c r="B364" s="46" t="s">
        <v>282</v>
      </c>
      <c r="C364" s="9" t="s">
        <v>19</v>
      </c>
      <c r="D364" s="31">
        <v>5</v>
      </c>
      <c r="E364" s="168">
        <v>8.7711247048573231</v>
      </c>
      <c r="F364" s="12">
        <f t="shared" si="19"/>
        <v>43.855623524286614</v>
      </c>
    </row>
    <row r="365" spans="1:6" ht="24">
      <c r="A365" s="170">
        <v>1</v>
      </c>
      <c r="B365" s="169" t="s">
        <v>286</v>
      </c>
      <c r="C365" s="170" t="s">
        <v>145</v>
      </c>
      <c r="D365" s="171">
        <v>1</v>
      </c>
      <c r="E365" s="12">
        <v>2550</v>
      </c>
      <c r="F365" s="12">
        <f t="shared" si="19"/>
        <v>2550</v>
      </c>
    </row>
    <row r="366" spans="1:6">
      <c r="A366" s="180"/>
      <c r="B366" s="181" t="s">
        <v>95</v>
      </c>
      <c r="C366" s="174"/>
      <c r="D366" s="176"/>
      <c r="E366" s="182"/>
      <c r="F366" s="183">
        <f>SUM(F347:F365)</f>
        <v>6065.7978930573263</v>
      </c>
    </row>
    <row r="367" spans="1:6" ht="24">
      <c r="A367" s="184">
        <v>1</v>
      </c>
      <c r="B367" s="185" t="s">
        <v>293</v>
      </c>
      <c r="C367" s="186" t="s">
        <v>19</v>
      </c>
      <c r="D367" s="187">
        <v>34</v>
      </c>
      <c r="E367" s="168">
        <v>12.109039622049275</v>
      </c>
      <c r="F367" s="12">
        <f t="shared" ref="F367:F412" si="21">E367*D367</f>
        <v>411.70734714967534</v>
      </c>
    </row>
    <row r="368" spans="1:6" ht="24">
      <c r="A368" s="184">
        <f t="shared" ref="A368:A412" si="22">A367+1</f>
        <v>2</v>
      </c>
      <c r="B368" s="185" t="s">
        <v>294</v>
      </c>
      <c r="C368" s="186" t="s">
        <v>19</v>
      </c>
      <c r="D368" s="187">
        <v>12</v>
      </c>
      <c r="E368" s="168">
        <v>16.337458646929331</v>
      </c>
      <c r="F368" s="12">
        <f t="shared" si="21"/>
        <v>196.04950376315196</v>
      </c>
    </row>
    <row r="369" spans="1:6">
      <c r="A369" s="184">
        <f t="shared" si="22"/>
        <v>3</v>
      </c>
      <c r="B369" s="185" t="s">
        <v>295</v>
      </c>
      <c r="C369" s="186" t="s">
        <v>19</v>
      </c>
      <c r="D369" s="187">
        <v>99</v>
      </c>
      <c r="E369" s="168">
        <v>11.807009691700699</v>
      </c>
      <c r="F369" s="12">
        <f t="shared" si="21"/>
        <v>1168.8939594783692</v>
      </c>
    </row>
    <row r="370" spans="1:6" ht="24">
      <c r="A370" s="184">
        <f t="shared" si="22"/>
        <v>4</v>
      </c>
      <c r="B370" s="185" t="s">
        <v>296</v>
      </c>
      <c r="C370" s="186" t="s">
        <v>19</v>
      </c>
      <c r="D370" s="187">
        <v>18</v>
      </c>
      <c r="E370" s="168">
        <v>14.827308995186453</v>
      </c>
      <c r="F370" s="12">
        <f t="shared" si="21"/>
        <v>266.89156191335616</v>
      </c>
    </row>
    <row r="371" spans="1:6">
      <c r="A371" s="184">
        <f t="shared" si="22"/>
        <v>5</v>
      </c>
      <c r="B371" s="185" t="s">
        <v>297</v>
      </c>
      <c r="C371" s="186" t="s">
        <v>19</v>
      </c>
      <c r="D371" s="187">
        <v>37</v>
      </c>
      <c r="E371" s="168">
        <v>9.6693715742113824</v>
      </c>
      <c r="F371" s="12">
        <f t="shared" si="21"/>
        <v>357.76674824582113</v>
      </c>
    </row>
    <row r="372" spans="1:6" ht="24">
      <c r="A372" s="184">
        <f t="shared" si="22"/>
        <v>6</v>
      </c>
      <c r="B372" s="185" t="s">
        <v>298</v>
      </c>
      <c r="C372" s="186" t="s">
        <v>19</v>
      </c>
      <c r="D372" s="187">
        <v>5</v>
      </c>
      <c r="E372" s="168">
        <v>5.7664110847291914</v>
      </c>
      <c r="F372" s="12">
        <f t="shared" si="21"/>
        <v>28.832055423645958</v>
      </c>
    </row>
    <row r="373" spans="1:6" ht="24">
      <c r="A373" s="184">
        <f t="shared" si="22"/>
        <v>7</v>
      </c>
      <c r="B373" s="185" t="s">
        <v>299</v>
      </c>
      <c r="C373" s="186" t="s">
        <v>19</v>
      </c>
      <c r="D373" s="187">
        <v>20</v>
      </c>
      <c r="E373" s="168">
        <v>8.4846804578663679</v>
      </c>
      <c r="F373" s="12">
        <f t="shared" si="21"/>
        <v>169.69360915732736</v>
      </c>
    </row>
    <row r="374" spans="1:6" ht="24">
      <c r="A374" s="184">
        <f t="shared" si="22"/>
        <v>8</v>
      </c>
      <c r="B374" s="185" t="s">
        <v>300</v>
      </c>
      <c r="C374" s="186" t="s">
        <v>19</v>
      </c>
      <c r="D374" s="187">
        <v>8</v>
      </c>
      <c r="E374" s="168">
        <v>8.786710388214944</v>
      </c>
      <c r="F374" s="12">
        <f t="shared" si="21"/>
        <v>70.293683105719552</v>
      </c>
    </row>
    <row r="375" spans="1:6">
      <c r="A375" s="184">
        <f t="shared" si="22"/>
        <v>9</v>
      </c>
      <c r="B375" s="185" t="s">
        <v>301</v>
      </c>
      <c r="C375" s="186" t="s">
        <v>19</v>
      </c>
      <c r="D375" s="187">
        <v>30</v>
      </c>
      <c r="E375" s="168">
        <v>7.2765607364720672</v>
      </c>
      <c r="F375" s="12">
        <f t="shared" si="21"/>
        <v>218.29682209416202</v>
      </c>
    </row>
    <row r="376" spans="1:6" ht="24">
      <c r="A376" s="184">
        <f t="shared" si="22"/>
        <v>10</v>
      </c>
      <c r="B376" s="185" t="s">
        <v>302</v>
      </c>
      <c r="C376" s="186" t="s">
        <v>19</v>
      </c>
      <c r="D376" s="187">
        <v>10</v>
      </c>
      <c r="E376" s="168">
        <v>9.5417852140863832</v>
      </c>
      <c r="F376" s="12">
        <f t="shared" si="21"/>
        <v>95.417852140863829</v>
      </c>
    </row>
    <row r="377" spans="1:6">
      <c r="A377" s="184">
        <f t="shared" si="22"/>
        <v>11</v>
      </c>
      <c r="B377" s="185" t="s">
        <v>303</v>
      </c>
      <c r="C377" s="186" t="s">
        <v>19</v>
      </c>
      <c r="D377" s="187">
        <v>14</v>
      </c>
      <c r="E377" s="168">
        <v>19.357757950415085</v>
      </c>
      <c r="F377" s="12">
        <f t="shared" si="21"/>
        <v>271.0086113058112</v>
      </c>
    </row>
    <row r="378" spans="1:6" ht="24">
      <c r="A378" s="184">
        <f t="shared" si="22"/>
        <v>12</v>
      </c>
      <c r="B378" s="185" t="s">
        <v>304</v>
      </c>
      <c r="C378" s="186" t="s">
        <v>19</v>
      </c>
      <c r="D378" s="187">
        <v>6</v>
      </c>
      <c r="E378" s="168">
        <v>23.888206905643713</v>
      </c>
      <c r="F378" s="12">
        <f t="shared" si="21"/>
        <v>143.32924143386228</v>
      </c>
    </row>
    <row r="379" spans="1:6">
      <c r="A379" s="184">
        <f t="shared" si="22"/>
        <v>13</v>
      </c>
      <c r="B379" s="185" t="s">
        <v>305</v>
      </c>
      <c r="C379" s="186" t="s">
        <v>19</v>
      </c>
      <c r="D379" s="187">
        <v>11</v>
      </c>
      <c r="E379" s="168">
        <v>6.3324413414417089</v>
      </c>
      <c r="F379" s="12">
        <f t="shared" si="21"/>
        <v>69.656854755858802</v>
      </c>
    </row>
    <row r="380" spans="1:6">
      <c r="A380" s="184">
        <f t="shared" si="22"/>
        <v>14</v>
      </c>
      <c r="B380" s="185" t="s">
        <v>306</v>
      </c>
      <c r="C380" s="186" t="s">
        <v>19</v>
      </c>
      <c r="D380" s="187">
        <v>37</v>
      </c>
      <c r="E380" s="168">
        <v>4.9733066548731202</v>
      </c>
      <c r="F380" s="12">
        <f t="shared" si="21"/>
        <v>184.01234623030544</v>
      </c>
    </row>
    <row r="381" spans="1:6">
      <c r="A381" s="184">
        <f t="shared" si="22"/>
        <v>15</v>
      </c>
      <c r="B381" s="185" t="s">
        <v>307</v>
      </c>
      <c r="C381" s="186" t="s">
        <v>19</v>
      </c>
      <c r="D381" s="187">
        <v>15</v>
      </c>
      <c r="E381" s="168">
        <v>7.4096643504182822</v>
      </c>
      <c r="F381" s="12">
        <f t="shared" si="21"/>
        <v>111.14496525627423</v>
      </c>
    </row>
    <row r="382" spans="1:6">
      <c r="A382" s="184">
        <f t="shared" si="22"/>
        <v>16</v>
      </c>
      <c r="B382" s="188" t="s">
        <v>308</v>
      </c>
      <c r="C382" s="186" t="s">
        <v>19</v>
      </c>
      <c r="D382" s="187">
        <v>44</v>
      </c>
      <c r="E382" s="168">
        <v>1.2561828378571949</v>
      </c>
      <c r="F382" s="12">
        <f t="shared" si="21"/>
        <v>55.272044865716573</v>
      </c>
    </row>
    <row r="383" spans="1:6">
      <c r="A383" s="184">
        <f t="shared" si="22"/>
        <v>17</v>
      </c>
      <c r="B383" s="185" t="s">
        <v>309</v>
      </c>
      <c r="C383" s="186" t="s">
        <v>19</v>
      </c>
      <c r="D383" s="187">
        <v>35</v>
      </c>
      <c r="E383" s="168">
        <v>1.8904456915892032</v>
      </c>
      <c r="F383" s="12">
        <f t="shared" si="21"/>
        <v>66.165599205622115</v>
      </c>
    </row>
    <row r="384" spans="1:6">
      <c r="A384" s="184">
        <f t="shared" si="22"/>
        <v>18</v>
      </c>
      <c r="B384" s="185" t="s">
        <v>310</v>
      </c>
      <c r="C384" s="186" t="s">
        <v>19</v>
      </c>
      <c r="D384" s="187">
        <v>5</v>
      </c>
      <c r="E384" s="168">
        <v>1.540301416977697</v>
      </c>
      <c r="F384" s="12">
        <f t="shared" si="21"/>
        <v>7.701507084888485</v>
      </c>
    </row>
    <row r="385" spans="1:6">
      <c r="A385" s="184">
        <f t="shared" si="22"/>
        <v>19</v>
      </c>
      <c r="B385" s="185" t="s">
        <v>311</v>
      </c>
      <c r="C385" s="186" t="s">
        <v>19</v>
      </c>
      <c r="D385" s="187">
        <v>107</v>
      </c>
      <c r="E385" s="168">
        <v>1.6460118925996983</v>
      </c>
      <c r="F385" s="12">
        <f t="shared" si="21"/>
        <v>176.1232725081677</v>
      </c>
    </row>
    <row r="386" spans="1:6">
      <c r="A386" s="184">
        <f t="shared" si="22"/>
        <v>20</v>
      </c>
      <c r="B386" s="188" t="s">
        <v>312</v>
      </c>
      <c r="C386" s="184" t="s">
        <v>19</v>
      </c>
      <c r="D386" s="189">
        <v>20</v>
      </c>
      <c r="E386" s="168">
        <v>0.18121795820914521</v>
      </c>
      <c r="F386" s="12">
        <f t="shared" si="21"/>
        <v>3.6243591641829043</v>
      </c>
    </row>
    <row r="387" spans="1:6">
      <c r="A387" s="184">
        <f t="shared" si="22"/>
        <v>21</v>
      </c>
      <c r="B387" s="188" t="s">
        <v>313</v>
      </c>
      <c r="C387" s="184" t="s">
        <v>19</v>
      </c>
      <c r="D387" s="189">
        <v>20</v>
      </c>
      <c r="E387" s="168">
        <v>0.18121795820914521</v>
      </c>
      <c r="F387" s="12">
        <f t="shared" si="21"/>
        <v>3.6243591641829043</v>
      </c>
    </row>
    <row r="388" spans="1:6">
      <c r="A388" s="184">
        <f t="shared" si="22"/>
        <v>22</v>
      </c>
      <c r="B388" s="188" t="s">
        <v>314</v>
      </c>
      <c r="C388" s="190" t="s">
        <v>19</v>
      </c>
      <c r="D388" s="191">
        <v>1</v>
      </c>
      <c r="E388" s="168">
        <v>17.550058178401141</v>
      </c>
      <c r="F388" s="12">
        <f t="shared" si="21"/>
        <v>17.550058178401141</v>
      </c>
    </row>
    <row r="389" spans="1:6">
      <c r="A389" s="184">
        <f t="shared" si="22"/>
        <v>23</v>
      </c>
      <c r="B389" s="188" t="s">
        <v>315</v>
      </c>
      <c r="C389" s="190" t="s">
        <v>19</v>
      </c>
      <c r="D389" s="191">
        <v>2</v>
      </c>
      <c r="E389" s="168">
        <v>28.298347385117204</v>
      </c>
      <c r="F389" s="12">
        <f t="shared" si="21"/>
        <v>56.596694770234407</v>
      </c>
    </row>
    <row r="390" spans="1:6">
      <c r="A390" s="184">
        <f t="shared" si="22"/>
        <v>24</v>
      </c>
      <c r="B390" s="188" t="s">
        <v>316</v>
      </c>
      <c r="C390" s="190" t="s">
        <v>19</v>
      </c>
      <c r="D390" s="191">
        <v>2</v>
      </c>
      <c r="E390" s="168">
        <v>31.318646688602961</v>
      </c>
      <c r="F390" s="12">
        <f t="shared" si="21"/>
        <v>62.637293377205921</v>
      </c>
    </row>
    <row r="391" spans="1:6">
      <c r="A391" s="184">
        <f t="shared" si="22"/>
        <v>25</v>
      </c>
      <c r="B391" s="192" t="s">
        <v>317</v>
      </c>
      <c r="C391" s="193" t="s">
        <v>19</v>
      </c>
      <c r="D391" s="194">
        <v>1</v>
      </c>
      <c r="E391" s="168">
        <v>4.8324788855772063</v>
      </c>
      <c r="F391" s="12">
        <f t="shared" si="21"/>
        <v>4.8324788855772063</v>
      </c>
    </row>
    <row r="392" spans="1:6">
      <c r="A392" s="184">
        <f t="shared" si="22"/>
        <v>26</v>
      </c>
      <c r="B392" s="192" t="s">
        <v>318</v>
      </c>
      <c r="C392" s="193" t="s">
        <v>19</v>
      </c>
      <c r="D392" s="195">
        <v>4</v>
      </c>
      <c r="E392" s="168">
        <v>5.5875537114486447</v>
      </c>
      <c r="F392" s="12">
        <f t="shared" si="21"/>
        <v>22.350214845794579</v>
      </c>
    </row>
    <row r="393" spans="1:6">
      <c r="A393" s="184">
        <f t="shared" si="22"/>
        <v>27</v>
      </c>
      <c r="B393" s="192" t="s">
        <v>319</v>
      </c>
      <c r="C393" s="193" t="s">
        <v>19</v>
      </c>
      <c r="D393" s="194">
        <v>1</v>
      </c>
      <c r="E393" s="168">
        <v>7.5507482587143846</v>
      </c>
      <c r="F393" s="12">
        <f t="shared" si="21"/>
        <v>7.5507482587143846</v>
      </c>
    </row>
    <row r="394" spans="1:6">
      <c r="A394" s="184">
        <f t="shared" si="22"/>
        <v>28</v>
      </c>
      <c r="B394" s="192" t="s">
        <v>320</v>
      </c>
      <c r="C394" s="193" t="s">
        <v>19</v>
      </c>
      <c r="D394" s="194">
        <v>16</v>
      </c>
      <c r="E394" s="168">
        <v>1.8121795820914521</v>
      </c>
      <c r="F394" s="12">
        <f t="shared" si="21"/>
        <v>28.994873313463234</v>
      </c>
    </row>
    <row r="395" spans="1:6">
      <c r="A395" s="184">
        <f t="shared" si="22"/>
        <v>29</v>
      </c>
      <c r="B395" s="192" t="s">
        <v>321</v>
      </c>
      <c r="C395" s="193" t="s">
        <v>19</v>
      </c>
      <c r="D395" s="194">
        <v>37</v>
      </c>
      <c r="E395" s="168">
        <v>2.1142095124400271</v>
      </c>
      <c r="F395" s="12">
        <f t="shared" si="21"/>
        <v>78.225751960281002</v>
      </c>
    </row>
    <row r="396" spans="1:6">
      <c r="A396" s="184">
        <f t="shared" si="22"/>
        <v>30</v>
      </c>
      <c r="B396" s="188" t="s">
        <v>322</v>
      </c>
      <c r="C396" s="186" t="s">
        <v>19</v>
      </c>
      <c r="D396" s="196">
        <v>2</v>
      </c>
      <c r="E396" s="168">
        <v>11.908015674049022</v>
      </c>
      <c r="F396" s="12">
        <f t="shared" si="21"/>
        <v>23.816031348098043</v>
      </c>
    </row>
    <row r="397" spans="1:6">
      <c r="A397" s="184">
        <f t="shared" si="22"/>
        <v>31</v>
      </c>
      <c r="B397" s="188" t="s">
        <v>323</v>
      </c>
      <c r="C397" s="184" t="s">
        <v>109</v>
      </c>
      <c r="D397" s="189">
        <v>20</v>
      </c>
      <c r="E397" s="168">
        <v>1.1358511845311137</v>
      </c>
      <c r="F397" s="12">
        <f t="shared" si="21"/>
        <v>22.717023690622273</v>
      </c>
    </row>
    <row r="398" spans="1:6">
      <c r="A398" s="184">
        <f t="shared" si="22"/>
        <v>32</v>
      </c>
      <c r="B398" s="188" t="s">
        <v>324</v>
      </c>
      <c r="C398" s="184" t="s">
        <v>109</v>
      </c>
      <c r="D398" s="189">
        <v>10</v>
      </c>
      <c r="E398" s="168">
        <v>1.2595324410088551</v>
      </c>
      <c r="F398" s="12">
        <f t="shared" si="21"/>
        <v>12.595324410088551</v>
      </c>
    </row>
    <row r="399" spans="1:6">
      <c r="A399" s="184">
        <f t="shared" si="22"/>
        <v>33</v>
      </c>
      <c r="B399" s="188" t="s">
        <v>325</v>
      </c>
      <c r="C399" s="184" t="s">
        <v>109</v>
      </c>
      <c r="D399" s="189">
        <v>10</v>
      </c>
      <c r="E399" s="168">
        <v>2.2384114452685879</v>
      </c>
      <c r="F399" s="12">
        <f t="shared" si="21"/>
        <v>22.384114452685878</v>
      </c>
    </row>
    <row r="400" spans="1:6">
      <c r="A400" s="184">
        <f t="shared" si="22"/>
        <v>34</v>
      </c>
      <c r="B400" s="188" t="s">
        <v>326</v>
      </c>
      <c r="C400" s="184" t="s">
        <v>109</v>
      </c>
      <c r="D400" s="189">
        <v>10</v>
      </c>
      <c r="E400" s="168">
        <v>2.6823954428809937</v>
      </c>
      <c r="F400" s="12">
        <f t="shared" si="21"/>
        <v>26.823954428809937</v>
      </c>
    </row>
    <row r="401" spans="1:6">
      <c r="A401" s="184">
        <f t="shared" si="22"/>
        <v>35</v>
      </c>
      <c r="B401" s="197" t="s">
        <v>327</v>
      </c>
      <c r="C401" s="190" t="s">
        <v>109</v>
      </c>
      <c r="D401" s="198">
        <v>20</v>
      </c>
      <c r="E401" s="168">
        <v>0.11090593464770938</v>
      </c>
      <c r="F401" s="12">
        <f t="shared" si="21"/>
        <v>2.2181186929541878</v>
      </c>
    </row>
    <row r="402" spans="1:6">
      <c r="A402" s="184">
        <f t="shared" si="22"/>
        <v>36</v>
      </c>
      <c r="B402" s="197" t="s">
        <v>328</v>
      </c>
      <c r="C402" s="190" t="s">
        <v>109</v>
      </c>
      <c r="D402" s="198">
        <v>10</v>
      </c>
      <c r="E402" s="168">
        <v>0.11090593464770938</v>
      </c>
      <c r="F402" s="12">
        <f t="shared" si="21"/>
        <v>1.1090593464770939</v>
      </c>
    </row>
    <row r="403" spans="1:6">
      <c r="A403" s="184">
        <f t="shared" si="22"/>
        <v>37</v>
      </c>
      <c r="B403" s="197" t="s">
        <v>329</v>
      </c>
      <c r="C403" s="190" t="s">
        <v>109</v>
      </c>
      <c r="D403" s="198">
        <v>20</v>
      </c>
      <c r="E403" s="168">
        <v>0.18641341723485322</v>
      </c>
      <c r="F403" s="12">
        <f t="shared" si="21"/>
        <v>3.7282683446970646</v>
      </c>
    </row>
    <row r="404" spans="1:6">
      <c r="A404" s="184">
        <f t="shared" si="22"/>
        <v>38</v>
      </c>
      <c r="B404" s="188" t="s">
        <v>330</v>
      </c>
      <c r="C404" s="184" t="s">
        <v>109</v>
      </c>
      <c r="D404" s="189">
        <v>50</v>
      </c>
      <c r="E404" s="168">
        <v>0.67956734328429458</v>
      </c>
      <c r="F404" s="12">
        <f t="shared" si="21"/>
        <v>33.978367164214731</v>
      </c>
    </row>
    <row r="405" spans="1:6" ht="24.75">
      <c r="A405" s="184">
        <f t="shared" si="22"/>
        <v>39</v>
      </c>
      <c r="B405" s="188" t="s">
        <v>331</v>
      </c>
      <c r="C405" s="190" t="s">
        <v>19</v>
      </c>
      <c r="D405" s="191">
        <v>1</v>
      </c>
      <c r="E405" s="168">
        <v>31.318646688602961</v>
      </c>
      <c r="F405" s="12">
        <f t="shared" si="21"/>
        <v>31.318646688602961</v>
      </c>
    </row>
    <row r="406" spans="1:6">
      <c r="A406" s="184">
        <f t="shared" si="22"/>
        <v>40</v>
      </c>
      <c r="B406" s="192" t="s">
        <v>317</v>
      </c>
      <c r="C406" s="193" t="s">
        <v>19</v>
      </c>
      <c r="D406" s="194">
        <v>1</v>
      </c>
      <c r="E406" s="168">
        <v>4.8324788855772063</v>
      </c>
      <c r="F406" s="12">
        <f t="shared" si="21"/>
        <v>4.8324788855772063</v>
      </c>
    </row>
    <row r="407" spans="1:6">
      <c r="A407" s="184">
        <f t="shared" si="22"/>
        <v>41</v>
      </c>
      <c r="B407" s="192" t="s">
        <v>332</v>
      </c>
      <c r="C407" s="193" t="s">
        <v>19</v>
      </c>
      <c r="D407" s="195">
        <v>7</v>
      </c>
      <c r="E407" s="168">
        <v>3.9263890945314799</v>
      </c>
      <c r="F407" s="12">
        <f t="shared" si="21"/>
        <v>27.484723661720359</v>
      </c>
    </row>
    <row r="408" spans="1:6">
      <c r="A408" s="184">
        <f t="shared" si="22"/>
        <v>42</v>
      </c>
      <c r="B408" s="199" t="s">
        <v>333</v>
      </c>
      <c r="C408" s="200" t="s">
        <v>19</v>
      </c>
      <c r="D408" s="201">
        <v>7</v>
      </c>
      <c r="E408" s="168">
        <v>50.333260297223475</v>
      </c>
      <c r="F408" s="12">
        <f t="shared" si="21"/>
        <v>352.33282208056431</v>
      </c>
    </row>
    <row r="409" spans="1:6">
      <c r="A409" s="184">
        <f t="shared" si="22"/>
        <v>43</v>
      </c>
      <c r="B409" s="188" t="s">
        <v>334</v>
      </c>
      <c r="C409" s="184" t="s">
        <v>109</v>
      </c>
      <c r="D409" s="189">
        <v>14</v>
      </c>
      <c r="E409" s="168">
        <v>1.7204301147207812</v>
      </c>
      <c r="F409" s="12">
        <f t="shared" si="21"/>
        <v>24.086021606090938</v>
      </c>
    </row>
    <row r="410" spans="1:6">
      <c r="A410" s="184">
        <f t="shared" si="22"/>
        <v>44</v>
      </c>
      <c r="B410" s="188" t="s">
        <v>335</v>
      </c>
      <c r="C410" s="184" t="s">
        <v>109</v>
      </c>
      <c r="D410" s="189">
        <v>125</v>
      </c>
      <c r="E410" s="168">
        <v>1.5195802110389784</v>
      </c>
      <c r="F410" s="12">
        <f t="shared" si="21"/>
        <v>189.9475263798723</v>
      </c>
    </row>
    <row r="411" spans="1:6">
      <c r="A411" s="184">
        <f t="shared" si="22"/>
        <v>45</v>
      </c>
      <c r="B411" s="197" t="s">
        <v>327</v>
      </c>
      <c r="C411" s="190" t="s">
        <v>109</v>
      </c>
      <c r="D411" s="198">
        <v>125</v>
      </c>
      <c r="E411" s="168">
        <v>0.11090593464770938</v>
      </c>
      <c r="F411" s="12">
        <f t="shared" si="21"/>
        <v>13.863241830963673</v>
      </c>
    </row>
    <row r="412" spans="1:6">
      <c r="A412" s="184">
        <f t="shared" si="22"/>
        <v>46</v>
      </c>
      <c r="B412" s="202" t="s">
        <v>336</v>
      </c>
      <c r="C412" s="184" t="s">
        <v>109</v>
      </c>
      <c r="D412" s="203">
        <v>20</v>
      </c>
      <c r="E412" s="168">
        <v>0.98325244977923409</v>
      </c>
      <c r="F412" s="12">
        <f t="shared" si="21"/>
        <v>19.665048995584684</v>
      </c>
    </row>
    <row r="413" spans="1:6">
      <c r="A413" s="157"/>
      <c r="B413" s="158" t="s">
        <v>95</v>
      </c>
      <c r="C413" s="47"/>
      <c r="D413" s="204"/>
      <c r="E413" s="205"/>
      <c r="F413" s="161">
        <f>SUM(F367:F412)</f>
        <v>5167.1451890442604</v>
      </c>
    </row>
    <row r="414" spans="1:6" ht="37.5">
      <c r="A414" s="184">
        <v>1</v>
      </c>
      <c r="B414" s="197" t="s">
        <v>337</v>
      </c>
      <c r="C414" s="186" t="s">
        <v>19</v>
      </c>
      <c r="D414" s="196">
        <v>2</v>
      </c>
      <c r="E414" s="206">
        <v>54.021517825904048</v>
      </c>
      <c r="F414" s="12">
        <f t="shared" ref="F414:F458" si="23">E414*D414</f>
        <v>108.0430356518081</v>
      </c>
    </row>
    <row r="415" spans="1:6">
      <c r="A415" s="184">
        <f t="shared" ref="A415:A458" si="24">A414+1</f>
        <v>2</v>
      </c>
      <c r="B415" s="207" t="s">
        <v>338</v>
      </c>
      <c r="C415" s="193" t="s">
        <v>19</v>
      </c>
      <c r="D415" s="194">
        <v>2</v>
      </c>
      <c r="E415" s="208">
        <v>109.80579786942158</v>
      </c>
      <c r="F415" s="12">
        <f t="shared" si="23"/>
        <v>219.61159573884316</v>
      </c>
    </row>
    <row r="416" spans="1:6">
      <c r="A416" s="184">
        <f t="shared" si="24"/>
        <v>3</v>
      </c>
      <c r="B416" s="192" t="s">
        <v>339</v>
      </c>
      <c r="C416" s="193" t="s">
        <v>19</v>
      </c>
      <c r="D416" s="194">
        <v>2</v>
      </c>
      <c r="E416" s="208">
        <v>30.202993034857538</v>
      </c>
      <c r="F416" s="12">
        <f t="shared" si="23"/>
        <v>60.405986069715077</v>
      </c>
    </row>
    <row r="417" spans="1:6">
      <c r="A417" s="184">
        <f t="shared" si="24"/>
        <v>4</v>
      </c>
      <c r="B417" s="207" t="s">
        <v>340</v>
      </c>
      <c r="C417" s="209" t="s">
        <v>19</v>
      </c>
      <c r="D417" s="210">
        <v>2</v>
      </c>
      <c r="E417" s="211">
        <v>25.537392143719543</v>
      </c>
      <c r="F417" s="12">
        <f t="shared" si="23"/>
        <v>51.074784287439087</v>
      </c>
    </row>
    <row r="418" spans="1:6">
      <c r="A418" s="184">
        <f t="shared" si="24"/>
        <v>5</v>
      </c>
      <c r="B418" s="212" t="s">
        <v>341</v>
      </c>
      <c r="C418" s="186" t="s">
        <v>19</v>
      </c>
      <c r="D418" s="196">
        <v>6</v>
      </c>
      <c r="E418" s="206">
        <v>11.608079788709679</v>
      </c>
      <c r="F418" s="12">
        <f t="shared" si="23"/>
        <v>69.64847873225807</v>
      </c>
    </row>
    <row r="419" spans="1:6">
      <c r="A419" s="184">
        <f t="shared" si="24"/>
        <v>6</v>
      </c>
      <c r="B419" s="197" t="s">
        <v>342</v>
      </c>
      <c r="C419" s="186" t="s">
        <v>19</v>
      </c>
      <c r="D419" s="196">
        <v>2</v>
      </c>
      <c r="E419" s="206">
        <v>54.021517825904048</v>
      </c>
      <c r="F419" s="12">
        <f t="shared" si="23"/>
        <v>108.0430356518081</v>
      </c>
    </row>
    <row r="420" spans="1:6">
      <c r="A420" s="184">
        <f t="shared" si="24"/>
        <v>7</v>
      </c>
      <c r="B420" s="192" t="s">
        <v>318</v>
      </c>
      <c r="C420" s="193" t="s">
        <v>19</v>
      </c>
      <c r="D420" s="213">
        <v>3</v>
      </c>
      <c r="E420" s="208">
        <v>5.5875537114486447</v>
      </c>
      <c r="F420" s="12">
        <f t="shared" si="23"/>
        <v>16.762661134345933</v>
      </c>
    </row>
    <row r="421" spans="1:6">
      <c r="A421" s="184">
        <f t="shared" si="24"/>
        <v>8</v>
      </c>
      <c r="B421" s="192" t="s">
        <v>319</v>
      </c>
      <c r="C421" s="193" t="s">
        <v>19</v>
      </c>
      <c r="D421" s="194">
        <v>6</v>
      </c>
      <c r="E421" s="208">
        <v>7.5507482587143846</v>
      </c>
      <c r="F421" s="12">
        <f t="shared" si="23"/>
        <v>45.304489552286306</v>
      </c>
    </row>
    <row r="422" spans="1:6">
      <c r="A422" s="184">
        <f t="shared" si="24"/>
        <v>9</v>
      </c>
      <c r="B422" s="188" t="s">
        <v>343</v>
      </c>
      <c r="C422" s="184" t="s">
        <v>19</v>
      </c>
      <c r="D422" s="189">
        <v>1</v>
      </c>
      <c r="E422" s="214">
        <v>10.269017631851561</v>
      </c>
      <c r="F422" s="12">
        <f t="shared" si="23"/>
        <v>10.269017631851561</v>
      </c>
    </row>
    <row r="423" spans="1:6">
      <c r="A423" s="184">
        <f t="shared" si="24"/>
        <v>10</v>
      </c>
      <c r="B423" s="192" t="s">
        <v>344</v>
      </c>
      <c r="C423" s="193" t="s">
        <v>19</v>
      </c>
      <c r="D423" s="194">
        <v>1</v>
      </c>
      <c r="E423" s="208">
        <v>30.202993034857538</v>
      </c>
      <c r="F423" s="12">
        <f t="shared" si="23"/>
        <v>30.202993034857538</v>
      </c>
    </row>
    <row r="424" spans="1:6">
      <c r="A424" s="184">
        <f t="shared" si="24"/>
        <v>11</v>
      </c>
      <c r="B424" s="192" t="s">
        <v>345</v>
      </c>
      <c r="C424" s="193" t="s">
        <v>19</v>
      </c>
      <c r="D424" s="194">
        <v>1</v>
      </c>
      <c r="E424" s="208">
        <v>30.202993034857538</v>
      </c>
      <c r="F424" s="12">
        <f t="shared" si="23"/>
        <v>30.202993034857538</v>
      </c>
    </row>
    <row r="425" spans="1:6">
      <c r="A425" s="184">
        <f t="shared" si="24"/>
        <v>12</v>
      </c>
      <c r="B425" s="185" t="s">
        <v>346</v>
      </c>
      <c r="C425" s="186" t="s">
        <v>19</v>
      </c>
      <c r="D425" s="196">
        <v>2</v>
      </c>
      <c r="E425" s="206">
        <v>36.078470829732311</v>
      </c>
      <c r="F425" s="12">
        <f t="shared" si="23"/>
        <v>72.156941659464621</v>
      </c>
    </row>
    <row r="426" spans="1:6">
      <c r="A426" s="184">
        <f t="shared" si="24"/>
        <v>13</v>
      </c>
      <c r="B426" s="188" t="s">
        <v>326</v>
      </c>
      <c r="C426" s="184" t="s">
        <v>109</v>
      </c>
      <c r="D426" s="189">
        <f>115+30</f>
        <v>145</v>
      </c>
      <c r="E426" s="214">
        <v>2.6823954428809937</v>
      </c>
      <c r="F426" s="12">
        <f t="shared" si="23"/>
        <v>388.94733921774412</v>
      </c>
    </row>
    <row r="427" spans="1:6">
      <c r="A427" s="184">
        <f t="shared" si="24"/>
        <v>14</v>
      </c>
      <c r="B427" s="188" t="s">
        <v>347</v>
      </c>
      <c r="C427" s="184" t="s">
        <v>109</v>
      </c>
      <c r="D427" s="189">
        <f>245+23</f>
        <v>268</v>
      </c>
      <c r="E427" s="214">
        <v>4.077773721091412</v>
      </c>
      <c r="F427" s="12">
        <f t="shared" si="23"/>
        <v>1092.8433572524984</v>
      </c>
    </row>
    <row r="428" spans="1:6">
      <c r="A428" s="184">
        <f t="shared" si="24"/>
        <v>15</v>
      </c>
      <c r="B428" s="188" t="s">
        <v>348</v>
      </c>
      <c r="C428" s="184" t="s">
        <v>109</v>
      </c>
      <c r="D428" s="189">
        <v>85</v>
      </c>
      <c r="E428" s="214">
        <v>5.7479992359190337</v>
      </c>
      <c r="F428" s="12">
        <f t="shared" si="23"/>
        <v>488.57993505311788</v>
      </c>
    </row>
    <row r="429" spans="1:6">
      <c r="A429" s="184">
        <f t="shared" si="24"/>
        <v>16</v>
      </c>
      <c r="B429" s="188" t="s">
        <v>349</v>
      </c>
      <c r="C429" s="184" t="s">
        <v>109</v>
      </c>
      <c r="D429" s="189">
        <v>85</v>
      </c>
      <c r="E429" s="214">
        <v>21.393149627975241</v>
      </c>
      <c r="F429" s="12">
        <f t="shared" si="23"/>
        <v>1818.4177183778954</v>
      </c>
    </row>
    <row r="430" spans="1:6">
      <c r="A430" s="184">
        <f t="shared" si="24"/>
        <v>17</v>
      </c>
      <c r="B430" s="188" t="s">
        <v>350</v>
      </c>
      <c r="C430" s="184" t="s">
        <v>109</v>
      </c>
      <c r="D430" s="189">
        <v>95</v>
      </c>
      <c r="E430" s="214">
        <v>28.792881999999999</v>
      </c>
      <c r="F430" s="12">
        <f t="shared" si="23"/>
        <v>2735.3237899999999</v>
      </c>
    </row>
    <row r="431" spans="1:6" ht="24">
      <c r="A431" s="184">
        <f t="shared" si="24"/>
        <v>18</v>
      </c>
      <c r="B431" s="27" t="s">
        <v>351</v>
      </c>
      <c r="C431" s="215" t="s">
        <v>109</v>
      </c>
      <c r="D431" s="31">
        <v>100</v>
      </c>
      <c r="E431" s="216">
        <v>5.7651553443833174</v>
      </c>
      <c r="F431" s="12">
        <f t="shared" si="23"/>
        <v>576.51553443833177</v>
      </c>
    </row>
    <row r="432" spans="1:6">
      <c r="A432" s="184">
        <f t="shared" si="24"/>
        <v>19</v>
      </c>
      <c r="B432" s="27" t="s">
        <v>352</v>
      </c>
      <c r="C432" s="215" t="s">
        <v>109</v>
      </c>
      <c r="D432" s="31">
        <v>85</v>
      </c>
      <c r="E432" s="216">
        <v>0.9933844748061752</v>
      </c>
      <c r="F432" s="12">
        <f t="shared" si="23"/>
        <v>84.437680358524887</v>
      </c>
    </row>
    <row r="433" spans="1:6">
      <c r="A433" s="184">
        <f t="shared" si="24"/>
        <v>20</v>
      </c>
      <c r="B433" s="197" t="s">
        <v>353</v>
      </c>
      <c r="C433" s="190" t="s">
        <v>109</v>
      </c>
      <c r="D433" s="217">
        <v>30</v>
      </c>
      <c r="E433" s="165">
        <v>0.42803736151371358</v>
      </c>
      <c r="F433" s="12">
        <f t="shared" si="23"/>
        <v>12.841120845411407</v>
      </c>
    </row>
    <row r="434" spans="1:6">
      <c r="A434" s="184">
        <f t="shared" si="24"/>
        <v>21</v>
      </c>
      <c r="B434" s="27" t="s">
        <v>354</v>
      </c>
      <c r="C434" s="215" t="s">
        <v>109</v>
      </c>
      <c r="D434" s="31">
        <v>60</v>
      </c>
      <c r="E434" s="216">
        <v>1.2863858308920524</v>
      </c>
      <c r="F434" s="12">
        <f t="shared" si="23"/>
        <v>77.183149853523147</v>
      </c>
    </row>
    <row r="435" spans="1:6">
      <c r="A435" s="184">
        <f t="shared" si="24"/>
        <v>22</v>
      </c>
      <c r="B435" s="27" t="s">
        <v>355</v>
      </c>
      <c r="C435" s="215" t="s">
        <v>109</v>
      </c>
      <c r="D435" s="31">
        <v>380</v>
      </c>
      <c r="E435" s="216">
        <v>1.2863858308920524</v>
      </c>
      <c r="F435" s="12">
        <f t="shared" si="23"/>
        <v>488.82661573897991</v>
      </c>
    </row>
    <row r="436" spans="1:6">
      <c r="A436" s="184">
        <f t="shared" si="24"/>
        <v>23</v>
      </c>
      <c r="B436" s="27" t="s">
        <v>356</v>
      </c>
      <c r="C436" s="215" t="s">
        <v>109</v>
      </c>
      <c r="D436" s="31">
        <v>110</v>
      </c>
      <c r="E436" s="216">
        <v>5.9376467582601125</v>
      </c>
      <c r="F436" s="12">
        <f t="shared" si="23"/>
        <v>653.14114340861238</v>
      </c>
    </row>
    <row r="437" spans="1:6">
      <c r="A437" s="184">
        <f t="shared" si="24"/>
        <v>24</v>
      </c>
      <c r="B437" s="202" t="s">
        <v>357</v>
      </c>
      <c r="C437" s="184" t="s">
        <v>109</v>
      </c>
      <c r="D437" s="189">
        <v>30</v>
      </c>
      <c r="E437" s="214">
        <v>0.89264347067466154</v>
      </c>
      <c r="F437" s="12">
        <f t="shared" si="23"/>
        <v>26.779304120239846</v>
      </c>
    </row>
    <row r="438" spans="1:6">
      <c r="A438" s="186">
        <f t="shared" si="24"/>
        <v>25</v>
      </c>
      <c r="B438" s="192" t="s">
        <v>358</v>
      </c>
      <c r="C438" s="193" t="s">
        <v>19</v>
      </c>
      <c r="D438" s="194">
        <v>1</v>
      </c>
      <c r="E438" s="208">
        <v>3.9263890945314799</v>
      </c>
      <c r="F438" s="12">
        <f t="shared" si="23"/>
        <v>3.9263890945314799</v>
      </c>
    </row>
    <row r="439" spans="1:6" ht="24">
      <c r="A439" s="186">
        <f t="shared" si="24"/>
        <v>26</v>
      </c>
      <c r="B439" s="197" t="s">
        <v>359</v>
      </c>
      <c r="C439" s="190" t="s">
        <v>19</v>
      </c>
      <c r="D439" s="198">
        <v>1</v>
      </c>
      <c r="E439" s="165">
        <v>90.250471538349927</v>
      </c>
      <c r="F439" s="12">
        <f t="shared" si="23"/>
        <v>90.250471538349927</v>
      </c>
    </row>
    <row r="440" spans="1:6">
      <c r="A440" s="186">
        <f t="shared" si="24"/>
        <v>27</v>
      </c>
      <c r="B440" s="188" t="s">
        <v>360</v>
      </c>
      <c r="C440" s="184" t="s">
        <v>19</v>
      </c>
      <c r="D440" s="203">
        <v>1</v>
      </c>
      <c r="E440" s="214">
        <v>8.2312047704859328</v>
      </c>
      <c r="F440" s="12">
        <f t="shared" si="23"/>
        <v>8.2312047704859328</v>
      </c>
    </row>
    <row r="441" spans="1:6">
      <c r="A441" s="186">
        <f t="shared" si="24"/>
        <v>28</v>
      </c>
      <c r="B441" s="188" t="s">
        <v>361</v>
      </c>
      <c r="C441" s="184" t="s">
        <v>109</v>
      </c>
      <c r="D441" s="189">
        <v>10</v>
      </c>
      <c r="E441" s="214">
        <v>1.7204301147207812</v>
      </c>
      <c r="F441" s="12">
        <f t="shared" si="23"/>
        <v>17.204301147207811</v>
      </c>
    </row>
    <row r="442" spans="1:6">
      <c r="A442" s="186">
        <f t="shared" si="24"/>
        <v>29</v>
      </c>
      <c r="B442" s="188" t="s">
        <v>362</v>
      </c>
      <c r="C442" s="184" t="s">
        <v>109</v>
      </c>
      <c r="D442" s="189">
        <v>10</v>
      </c>
      <c r="E442" s="214">
        <v>1.7204301147207812</v>
      </c>
      <c r="F442" s="12">
        <f t="shared" si="23"/>
        <v>17.204301147207811</v>
      </c>
    </row>
    <row r="443" spans="1:6" ht="24.75">
      <c r="A443" s="186">
        <f t="shared" si="24"/>
        <v>30</v>
      </c>
      <c r="B443" s="188" t="s">
        <v>363</v>
      </c>
      <c r="C443" s="184" t="s">
        <v>19</v>
      </c>
      <c r="D443" s="189">
        <v>2</v>
      </c>
      <c r="E443" s="214">
        <v>28.298347385117204</v>
      </c>
      <c r="F443" s="12">
        <f t="shared" si="23"/>
        <v>56.596694770234407</v>
      </c>
    </row>
    <row r="444" spans="1:6">
      <c r="A444" s="186">
        <f t="shared" si="24"/>
        <v>31</v>
      </c>
      <c r="B444" s="192" t="s">
        <v>364</v>
      </c>
      <c r="C444" s="193" t="s">
        <v>19</v>
      </c>
      <c r="D444" s="194">
        <v>2</v>
      </c>
      <c r="E444" s="208">
        <v>5.5875537114486447</v>
      </c>
      <c r="F444" s="12">
        <f t="shared" si="23"/>
        <v>11.175107422897289</v>
      </c>
    </row>
    <row r="445" spans="1:6">
      <c r="A445" s="186">
        <f t="shared" si="24"/>
        <v>32</v>
      </c>
      <c r="B445" s="188" t="s">
        <v>365</v>
      </c>
      <c r="C445" s="184" t="s">
        <v>19</v>
      </c>
      <c r="D445" s="189">
        <v>7</v>
      </c>
      <c r="E445" s="214">
        <v>2.1142095124400271</v>
      </c>
      <c r="F445" s="12">
        <f t="shared" si="23"/>
        <v>14.79946658708019</v>
      </c>
    </row>
    <row r="446" spans="1:6">
      <c r="A446" s="186">
        <f t="shared" si="24"/>
        <v>33</v>
      </c>
      <c r="B446" s="192" t="s">
        <v>358</v>
      </c>
      <c r="C446" s="193" t="s">
        <v>19</v>
      </c>
      <c r="D446" s="194">
        <v>1</v>
      </c>
      <c r="E446" s="208">
        <v>3.9263890945314799</v>
      </c>
      <c r="F446" s="12">
        <f t="shared" si="23"/>
        <v>3.9263890945314799</v>
      </c>
    </row>
    <row r="447" spans="1:6">
      <c r="A447" s="186">
        <f t="shared" si="24"/>
        <v>34</v>
      </c>
      <c r="B447" s="192" t="s">
        <v>366</v>
      </c>
      <c r="C447" s="193" t="s">
        <v>19</v>
      </c>
      <c r="D447" s="194">
        <v>4</v>
      </c>
      <c r="E447" s="208">
        <v>4.8324788855772063</v>
      </c>
      <c r="F447" s="12">
        <f t="shared" si="23"/>
        <v>19.329915542308825</v>
      </c>
    </row>
    <row r="448" spans="1:6">
      <c r="A448" s="186">
        <f t="shared" si="24"/>
        <v>35</v>
      </c>
      <c r="B448" s="197" t="s">
        <v>367</v>
      </c>
      <c r="C448" s="190" t="s">
        <v>19</v>
      </c>
      <c r="D448" s="198">
        <v>8</v>
      </c>
      <c r="E448" s="165">
        <v>79.679423976149792</v>
      </c>
      <c r="F448" s="12">
        <f t="shared" si="23"/>
        <v>637.43539180919834</v>
      </c>
    </row>
    <row r="449" spans="1:6">
      <c r="A449" s="186">
        <f t="shared" si="24"/>
        <v>36</v>
      </c>
      <c r="B449" s="197" t="s">
        <v>368</v>
      </c>
      <c r="C449" s="190" t="s">
        <v>19</v>
      </c>
      <c r="D449" s="198">
        <v>4</v>
      </c>
      <c r="E449" s="165">
        <v>87.230172234864156</v>
      </c>
      <c r="F449" s="12">
        <f t="shared" si="23"/>
        <v>348.92068893945662</v>
      </c>
    </row>
    <row r="450" spans="1:6">
      <c r="A450" s="186">
        <f t="shared" si="24"/>
        <v>37</v>
      </c>
      <c r="B450" s="188" t="s">
        <v>360</v>
      </c>
      <c r="C450" s="184" t="s">
        <v>19</v>
      </c>
      <c r="D450" s="203">
        <v>13</v>
      </c>
      <c r="E450" s="214">
        <v>8.2312047704859328</v>
      </c>
      <c r="F450" s="12">
        <f t="shared" si="23"/>
        <v>107.00566201631713</v>
      </c>
    </row>
    <row r="451" spans="1:6">
      <c r="A451" s="186">
        <f t="shared" si="24"/>
        <v>38</v>
      </c>
      <c r="B451" s="188" t="s">
        <v>369</v>
      </c>
      <c r="C451" s="184" t="s">
        <v>109</v>
      </c>
      <c r="D451" s="189">
        <v>190</v>
      </c>
      <c r="E451" s="214">
        <v>1.2595324410088551</v>
      </c>
      <c r="F451" s="12">
        <f t="shared" si="23"/>
        <v>239.31116379168247</v>
      </c>
    </row>
    <row r="452" spans="1:6">
      <c r="A452" s="186">
        <f t="shared" si="24"/>
        <v>39</v>
      </c>
      <c r="B452" s="188" t="s">
        <v>361</v>
      </c>
      <c r="C452" s="184" t="s">
        <v>109</v>
      </c>
      <c r="D452" s="189">
        <v>2</v>
      </c>
      <c r="E452" s="214">
        <v>1.7204301147207812</v>
      </c>
      <c r="F452" s="12">
        <f t="shared" si="23"/>
        <v>3.4408602294415624</v>
      </c>
    </row>
    <row r="453" spans="1:6">
      <c r="A453" s="186">
        <f t="shared" si="24"/>
        <v>40</v>
      </c>
      <c r="B453" s="188" t="s">
        <v>370</v>
      </c>
      <c r="C453" s="184" t="s">
        <v>109</v>
      </c>
      <c r="D453" s="189">
        <v>8</v>
      </c>
      <c r="E453" s="214">
        <v>2.2384114452685879</v>
      </c>
      <c r="F453" s="12">
        <f t="shared" si="23"/>
        <v>17.907291562148703</v>
      </c>
    </row>
    <row r="454" spans="1:6">
      <c r="A454" s="186">
        <f t="shared" si="24"/>
        <v>41</v>
      </c>
      <c r="B454" s="188" t="s">
        <v>371</v>
      </c>
      <c r="C454" s="184" t="s">
        <v>109</v>
      </c>
      <c r="D454" s="189">
        <v>20</v>
      </c>
      <c r="E454" s="214">
        <v>1.5195802110389784</v>
      </c>
      <c r="F454" s="12">
        <f t="shared" si="23"/>
        <v>30.39160422077957</v>
      </c>
    </row>
    <row r="455" spans="1:6">
      <c r="A455" s="186">
        <f t="shared" si="24"/>
        <v>42</v>
      </c>
      <c r="B455" s="188" t="s">
        <v>372</v>
      </c>
      <c r="C455" s="184" t="s">
        <v>109</v>
      </c>
      <c r="D455" s="189">
        <v>90</v>
      </c>
      <c r="E455" s="214">
        <v>1.9424221135269841</v>
      </c>
      <c r="F455" s="12">
        <f t="shared" si="23"/>
        <v>174.81799021742856</v>
      </c>
    </row>
    <row r="456" spans="1:6">
      <c r="A456" s="186">
        <f t="shared" si="24"/>
        <v>43</v>
      </c>
      <c r="B456" s="188" t="s">
        <v>373</v>
      </c>
      <c r="C456" s="184" t="s">
        <v>109</v>
      </c>
      <c r="D456" s="189">
        <v>450</v>
      </c>
      <c r="E456" s="214">
        <v>1.2975882122327758</v>
      </c>
      <c r="F456" s="12">
        <f t="shared" si="23"/>
        <v>583.91469550474915</v>
      </c>
    </row>
    <row r="457" spans="1:6" ht="24">
      <c r="A457" s="184">
        <f t="shared" si="24"/>
        <v>44</v>
      </c>
      <c r="B457" s="27" t="s">
        <v>374</v>
      </c>
      <c r="C457" s="215" t="s">
        <v>109</v>
      </c>
      <c r="D457" s="31">
        <v>135</v>
      </c>
      <c r="E457" s="216">
        <v>0.8814822804063106</v>
      </c>
      <c r="F457" s="12">
        <f t="shared" si="23"/>
        <v>119.00010785485193</v>
      </c>
    </row>
    <row r="458" spans="1:6">
      <c r="A458" s="184">
        <f t="shared" si="24"/>
        <v>45</v>
      </c>
      <c r="B458" s="188" t="s">
        <v>330</v>
      </c>
      <c r="C458" s="184" t="s">
        <v>109</v>
      </c>
      <c r="D458" s="189">
        <v>445</v>
      </c>
      <c r="E458" s="214">
        <v>0.67956734328429458</v>
      </c>
      <c r="F458" s="12">
        <f t="shared" si="23"/>
        <v>302.4074677615111</v>
      </c>
    </row>
    <row r="459" spans="1:6">
      <c r="A459" s="157"/>
      <c r="B459" s="158" t="s">
        <v>95</v>
      </c>
      <c r="C459" s="47"/>
      <c r="D459" s="204"/>
      <c r="E459" s="205"/>
      <c r="F459" s="161">
        <f>SUM(F414:F458)</f>
        <v>12072.759865866816</v>
      </c>
    </row>
    <row r="460" spans="1:6" ht="37.5">
      <c r="A460" s="184">
        <v>1</v>
      </c>
      <c r="B460" s="218" t="s">
        <v>375</v>
      </c>
      <c r="C460" s="184" t="s">
        <v>9</v>
      </c>
      <c r="D460" s="219">
        <v>7.6</v>
      </c>
      <c r="E460" s="214">
        <v>3.917049210417161</v>
      </c>
      <c r="F460" s="12">
        <f t="shared" ref="F460:F470" si="25">E460*D460</f>
        <v>29.769573999170422</v>
      </c>
    </row>
    <row r="461" spans="1:6">
      <c r="A461" s="220">
        <f t="shared" ref="A461:A470" si="26">A460+1</f>
        <v>2</v>
      </c>
      <c r="B461" s="16" t="s">
        <v>376</v>
      </c>
      <c r="C461" s="9" t="s">
        <v>285</v>
      </c>
      <c r="D461" s="31">
        <v>7.6</v>
      </c>
      <c r="E461" s="168">
        <v>2.3007910410702741</v>
      </c>
      <c r="F461" s="12">
        <f t="shared" si="25"/>
        <v>17.486011912134082</v>
      </c>
    </row>
    <row r="462" spans="1:6">
      <c r="A462" s="220">
        <f t="shared" si="26"/>
        <v>3</v>
      </c>
      <c r="B462" s="202" t="s">
        <v>377</v>
      </c>
      <c r="C462" s="184" t="s">
        <v>109</v>
      </c>
      <c r="D462" s="203">
        <v>36</v>
      </c>
      <c r="E462" s="214">
        <v>0.92861203316033225</v>
      </c>
      <c r="F462" s="12">
        <f t="shared" si="25"/>
        <v>33.430033193771962</v>
      </c>
    </row>
    <row r="463" spans="1:6">
      <c r="A463" s="220">
        <f t="shared" si="26"/>
        <v>4</v>
      </c>
      <c r="B463" s="197" t="s">
        <v>378</v>
      </c>
      <c r="C463" s="221" t="s">
        <v>19</v>
      </c>
      <c r="D463" s="219">
        <v>9</v>
      </c>
      <c r="E463" s="222">
        <v>4.8733105209018941</v>
      </c>
      <c r="F463" s="12">
        <f t="shared" si="25"/>
        <v>43.859794688117049</v>
      </c>
    </row>
    <row r="464" spans="1:6" ht="24.75">
      <c r="A464" s="220">
        <f t="shared" si="26"/>
        <v>5</v>
      </c>
      <c r="B464" s="218" t="s">
        <v>379</v>
      </c>
      <c r="C464" s="184" t="s">
        <v>9</v>
      </c>
      <c r="D464" s="219">
        <v>6.7</v>
      </c>
      <c r="E464" s="214">
        <v>3.917049210417161</v>
      </c>
      <c r="F464" s="12">
        <f t="shared" si="25"/>
        <v>26.244229709794979</v>
      </c>
    </row>
    <row r="465" spans="1:6">
      <c r="A465" s="220">
        <f t="shared" si="26"/>
        <v>6</v>
      </c>
      <c r="B465" s="16" t="s">
        <v>376</v>
      </c>
      <c r="C465" s="9" t="s">
        <v>285</v>
      </c>
      <c r="D465" s="31">
        <v>6.7</v>
      </c>
      <c r="E465" s="168">
        <v>2.3007910410702741</v>
      </c>
      <c r="F465" s="12">
        <f t="shared" si="25"/>
        <v>15.415299975170837</v>
      </c>
    </row>
    <row r="466" spans="1:6" ht="24">
      <c r="A466" s="220">
        <f t="shared" si="26"/>
        <v>7</v>
      </c>
      <c r="B466" s="188" t="s">
        <v>380</v>
      </c>
      <c r="C466" s="184" t="s">
        <v>109</v>
      </c>
      <c r="D466" s="203">
        <v>670</v>
      </c>
      <c r="E466" s="214">
        <v>1.298874560528398</v>
      </c>
      <c r="F466" s="12">
        <f t="shared" si="25"/>
        <v>870.24595555402664</v>
      </c>
    </row>
    <row r="467" spans="1:6">
      <c r="A467" s="220">
        <f t="shared" si="26"/>
        <v>8</v>
      </c>
      <c r="B467" s="188" t="s">
        <v>381</v>
      </c>
      <c r="C467" s="221" t="s">
        <v>19</v>
      </c>
      <c r="D467" s="203">
        <v>340</v>
      </c>
      <c r="E467" s="214">
        <v>0.98310742328461287</v>
      </c>
      <c r="F467" s="12">
        <f t="shared" si="25"/>
        <v>334.2565239167684</v>
      </c>
    </row>
    <row r="468" spans="1:6">
      <c r="A468" s="220">
        <f t="shared" si="26"/>
        <v>9</v>
      </c>
      <c r="B468" s="188" t="s">
        <v>382</v>
      </c>
      <c r="C468" s="221" t="s">
        <v>19</v>
      </c>
      <c r="D468" s="203">
        <v>58</v>
      </c>
      <c r="E468" s="214">
        <v>6.7956734328429462</v>
      </c>
      <c r="F468" s="12">
        <f t="shared" si="25"/>
        <v>394.14905910489085</v>
      </c>
    </row>
    <row r="469" spans="1:6">
      <c r="A469" s="220">
        <f t="shared" si="26"/>
        <v>10</v>
      </c>
      <c r="B469" s="202" t="s">
        <v>377</v>
      </c>
      <c r="C469" s="184" t="s">
        <v>109</v>
      </c>
      <c r="D469" s="203">
        <v>105</v>
      </c>
      <c r="E469" s="214">
        <v>0.92861203316033225</v>
      </c>
      <c r="F469" s="12">
        <f t="shared" si="25"/>
        <v>97.504263481834883</v>
      </c>
    </row>
    <row r="470" spans="1:6">
      <c r="A470" s="220">
        <f t="shared" si="26"/>
        <v>11</v>
      </c>
      <c r="B470" s="197" t="s">
        <v>383</v>
      </c>
      <c r="C470" s="221" t="s">
        <v>19</v>
      </c>
      <c r="D470" s="219">
        <v>14</v>
      </c>
      <c r="E470" s="222">
        <v>4.3900626323441738</v>
      </c>
      <c r="F470" s="12">
        <f t="shared" si="25"/>
        <v>61.46087685281843</v>
      </c>
    </row>
    <row r="471" spans="1:6">
      <c r="A471" s="157"/>
      <c r="B471" s="158" t="s">
        <v>95</v>
      </c>
      <c r="C471" s="47"/>
      <c r="D471" s="159"/>
      <c r="E471" s="157"/>
      <c r="F471" s="223">
        <f>SUM(F460:F470)</f>
        <v>1923.8216223884988</v>
      </c>
    </row>
    <row r="472" spans="1:6" ht="36">
      <c r="A472" s="186">
        <v>1</v>
      </c>
      <c r="B472" s="188" t="s">
        <v>384</v>
      </c>
      <c r="C472" s="184" t="s">
        <v>19</v>
      </c>
      <c r="D472" s="189">
        <v>1</v>
      </c>
      <c r="E472" s="214">
        <v>28.298347385117204</v>
      </c>
      <c r="F472" s="12">
        <f t="shared" ref="F472:F489" si="27">E472*D472</f>
        <v>28.298347385117204</v>
      </c>
    </row>
    <row r="473" spans="1:6">
      <c r="A473" s="186">
        <f t="shared" ref="A473:A489" si="28">A472+1</f>
        <v>2</v>
      </c>
      <c r="B473" s="192" t="s">
        <v>385</v>
      </c>
      <c r="C473" s="193" t="s">
        <v>19</v>
      </c>
      <c r="D473" s="194">
        <v>1</v>
      </c>
      <c r="E473" s="208">
        <v>7.5507482587143846</v>
      </c>
      <c r="F473" s="12">
        <f t="shared" si="27"/>
        <v>7.5507482587143846</v>
      </c>
    </row>
    <row r="474" spans="1:6">
      <c r="A474" s="186">
        <f t="shared" si="28"/>
        <v>3</v>
      </c>
      <c r="B474" s="192" t="s">
        <v>364</v>
      </c>
      <c r="C474" s="193" t="s">
        <v>19</v>
      </c>
      <c r="D474" s="194">
        <v>1</v>
      </c>
      <c r="E474" s="208">
        <v>5.5875537114486447</v>
      </c>
      <c r="F474" s="12">
        <f t="shared" si="27"/>
        <v>5.5875537114486447</v>
      </c>
    </row>
    <row r="475" spans="1:6">
      <c r="A475" s="186">
        <f t="shared" si="28"/>
        <v>4</v>
      </c>
      <c r="B475" s="188" t="s">
        <v>386</v>
      </c>
      <c r="C475" s="184" t="s">
        <v>19</v>
      </c>
      <c r="D475" s="189">
        <v>1</v>
      </c>
      <c r="E475" s="214">
        <v>1.8121795820914521</v>
      </c>
      <c r="F475" s="12">
        <f t="shared" si="27"/>
        <v>1.8121795820914521</v>
      </c>
    </row>
    <row r="476" spans="1:6">
      <c r="A476" s="186">
        <f t="shared" si="28"/>
        <v>5</v>
      </c>
      <c r="B476" s="188" t="s">
        <v>387</v>
      </c>
      <c r="C476" s="184" t="s">
        <v>19</v>
      </c>
      <c r="D476" s="189">
        <v>3</v>
      </c>
      <c r="E476" s="214">
        <v>12.836272039814453</v>
      </c>
      <c r="F476" s="12">
        <f t="shared" si="27"/>
        <v>38.50881611944336</v>
      </c>
    </row>
    <row r="477" spans="1:6">
      <c r="A477" s="186">
        <f t="shared" si="28"/>
        <v>6</v>
      </c>
      <c r="B477" s="192" t="s">
        <v>388</v>
      </c>
      <c r="C477" s="193" t="s">
        <v>19</v>
      </c>
      <c r="D477" s="194">
        <v>1</v>
      </c>
      <c r="E477" s="208">
        <v>86.078530149343976</v>
      </c>
      <c r="F477" s="12">
        <f t="shared" si="27"/>
        <v>86.078530149343976</v>
      </c>
    </row>
    <row r="478" spans="1:6">
      <c r="A478" s="186">
        <f t="shared" si="28"/>
        <v>7</v>
      </c>
      <c r="B478" s="192" t="s">
        <v>389</v>
      </c>
      <c r="C478" s="193" t="s">
        <v>19</v>
      </c>
      <c r="D478" s="194">
        <v>1</v>
      </c>
      <c r="E478" s="208">
        <v>49.880215401700617</v>
      </c>
      <c r="F478" s="12">
        <f t="shared" si="27"/>
        <v>49.880215401700617</v>
      </c>
    </row>
    <row r="479" spans="1:6">
      <c r="A479" s="186">
        <f t="shared" si="28"/>
        <v>8</v>
      </c>
      <c r="B479" s="188" t="s">
        <v>370</v>
      </c>
      <c r="C479" s="184" t="s">
        <v>109</v>
      </c>
      <c r="D479" s="189">
        <v>280</v>
      </c>
      <c r="E479" s="214">
        <v>3.1496150282389146</v>
      </c>
      <c r="F479" s="12">
        <f t="shared" si="27"/>
        <v>881.89220790689603</v>
      </c>
    </row>
    <row r="480" spans="1:6">
      <c r="A480" s="186">
        <f t="shared" si="28"/>
        <v>9</v>
      </c>
      <c r="B480" s="188" t="s">
        <v>390</v>
      </c>
      <c r="C480" s="184" t="s">
        <v>19</v>
      </c>
      <c r="D480" s="189">
        <v>240</v>
      </c>
      <c r="E480" s="214">
        <v>0.12081197213943015</v>
      </c>
      <c r="F480" s="12">
        <f t="shared" si="27"/>
        <v>28.994873313463238</v>
      </c>
    </row>
    <row r="481" spans="1:6">
      <c r="A481" s="186">
        <f t="shared" si="28"/>
        <v>10</v>
      </c>
      <c r="B481" s="27" t="s">
        <v>354</v>
      </c>
      <c r="C481" s="215" t="s">
        <v>109</v>
      </c>
      <c r="D481" s="31">
        <v>40</v>
      </c>
      <c r="E481" s="216">
        <v>1.059863383130621</v>
      </c>
      <c r="F481" s="12">
        <f t="shared" si="27"/>
        <v>42.394535325224837</v>
      </c>
    </row>
    <row r="482" spans="1:6">
      <c r="A482" s="186">
        <f t="shared" si="28"/>
        <v>11</v>
      </c>
      <c r="B482" s="188" t="s">
        <v>391</v>
      </c>
      <c r="C482" s="184" t="s">
        <v>19</v>
      </c>
      <c r="D482" s="189">
        <v>10</v>
      </c>
      <c r="E482" s="214">
        <v>0.1510149651742877</v>
      </c>
      <c r="F482" s="12">
        <f t="shared" si="27"/>
        <v>1.510149651742877</v>
      </c>
    </row>
    <row r="483" spans="1:6">
      <c r="A483" s="186">
        <f t="shared" si="28"/>
        <v>12</v>
      </c>
      <c r="B483" s="188" t="s">
        <v>392</v>
      </c>
      <c r="C483" s="184" t="s">
        <v>19</v>
      </c>
      <c r="D483" s="189">
        <v>31</v>
      </c>
      <c r="E483" s="214">
        <v>3.6243591641829043</v>
      </c>
      <c r="F483" s="12">
        <f t="shared" si="27"/>
        <v>112.35513408967003</v>
      </c>
    </row>
    <row r="484" spans="1:6">
      <c r="A484" s="186">
        <f t="shared" si="28"/>
        <v>13</v>
      </c>
      <c r="B484" s="188" t="s">
        <v>393</v>
      </c>
      <c r="C484" s="184" t="s">
        <v>19</v>
      </c>
      <c r="D484" s="189">
        <v>4</v>
      </c>
      <c r="E484" s="214">
        <v>18.837606755840646</v>
      </c>
      <c r="F484" s="12">
        <f t="shared" si="27"/>
        <v>75.350427023362585</v>
      </c>
    </row>
    <row r="485" spans="1:6">
      <c r="A485" s="186">
        <f t="shared" si="28"/>
        <v>14</v>
      </c>
      <c r="B485" s="188" t="s">
        <v>394</v>
      </c>
      <c r="C485" s="184" t="s">
        <v>19</v>
      </c>
      <c r="D485" s="189">
        <v>24</v>
      </c>
      <c r="E485" s="214">
        <v>20.719253221912272</v>
      </c>
      <c r="F485" s="12">
        <f t="shared" si="27"/>
        <v>497.26207732589455</v>
      </c>
    </row>
    <row r="486" spans="1:6">
      <c r="A486" s="186">
        <f t="shared" si="28"/>
        <v>15</v>
      </c>
      <c r="B486" s="188" t="s">
        <v>395</v>
      </c>
      <c r="C486" s="184" t="s">
        <v>19</v>
      </c>
      <c r="D486" s="189">
        <v>6</v>
      </c>
      <c r="E486" s="214">
        <v>24.873674913856924</v>
      </c>
      <c r="F486" s="12">
        <f t="shared" si="27"/>
        <v>149.24204948314156</v>
      </c>
    </row>
    <row r="487" spans="1:6">
      <c r="A487" s="186">
        <f t="shared" si="28"/>
        <v>16</v>
      </c>
      <c r="B487" s="188" t="s">
        <v>396</v>
      </c>
      <c r="C487" s="184" t="s">
        <v>19</v>
      </c>
      <c r="D487" s="189">
        <v>4</v>
      </c>
      <c r="E487" s="214">
        <v>31.047166690181804</v>
      </c>
      <c r="F487" s="12">
        <f t="shared" si="27"/>
        <v>124.18866676072722</v>
      </c>
    </row>
    <row r="488" spans="1:6">
      <c r="A488" s="186">
        <f t="shared" si="28"/>
        <v>17</v>
      </c>
      <c r="B488" s="188" t="s">
        <v>397</v>
      </c>
      <c r="C488" s="184" t="s">
        <v>19</v>
      </c>
      <c r="D488" s="189">
        <v>2</v>
      </c>
      <c r="E488" s="214">
        <v>43.521002813577972</v>
      </c>
      <c r="F488" s="12">
        <f t="shared" si="27"/>
        <v>87.042005627155945</v>
      </c>
    </row>
    <row r="489" spans="1:6">
      <c r="A489" s="186">
        <f t="shared" si="28"/>
        <v>18</v>
      </c>
      <c r="B489" s="197" t="s">
        <v>398</v>
      </c>
      <c r="C489" s="221" t="s">
        <v>109</v>
      </c>
      <c r="D489" s="219">
        <v>100</v>
      </c>
      <c r="E489" s="222">
        <v>0.75507482587143837</v>
      </c>
      <c r="F489" s="12">
        <f t="shared" si="27"/>
        <v>75.507482587143841</v>
      </c>
    </row>
    <row r="490" spans="1:6">
      <c r="A490" s="73"/>
      <c r="B490" s="74" t="s">
        <v>95</v>
      </c>
      <c r="C490" s="184"/>
      <c r="D490" s="214"/>
      <c r="E490" s="224"/>
      <c r="F490" s="78">
        <f>SUM(F472:F489)</f>
        <v>2293.455999702282</v>
      </c>
    </row>
    <row r="491" spans="1:6" ht="24">
      <c r="A491" s="184">
        <v>1</v>
      </c>
      <c r="B491" s="218" t="s">
        <v>399</v>
      </c>
      <c r="C491" s="184" t="s">
        <v>19</v>
      </c>
      <c r="D491" s="219">
        <v>1</v>
      </c>
      <c r="E491" s="12">
        <v>126.06959749999999</v>
      </c>
      <c r="F491" s="214">
        <f t="shared" ref="F491:F502" si="29">E491*D491</f>
        <v>126.06959749999999</v>
      </c>
    </row>
    <row r="492" spans="1:6">
      <c r="A492" s="220">
        <f t="shared" ref="A492:A502" si="30">A491+1</f>
        <v>2</v>
      </c>
      <c r="B492" s="16" t="s">
        <v>400</v>
      </c>
      <c r="C492" s="184" t="s">
        <v>19</v>
      </c>
      <c r="D492" s="31">
        <v>1</v>
      </c>
      <c r="E492" s="12">
        <v>82.309902499999993</v>
      </c>
      <c r="F492" s="214">
        <f t="shared" si="29"/>
        <v>82.309902499999993</v>
      </c>
    </row>
    <row r="493" spans="1:6">
      <c r="A493" s="220">
        <f t="shared" si="30"/>
        <v>3</v>
      </c>
      <c r="B493" s="188" t="s">
        <v>401</v>
      </c>
      <c r="C493" s="184" t="s">
        <v>19</v>
      </c>
      <c r="D493" s="203">
        <v>1</v>
      </c>
      <c r="E493" s="12">
        <v>74.495671250000001</v>
      </c>
      <c r="F493" s="214">
        <f t="shared" si="29"/>
        <v>74.495671250000001</v>
      </c>
    </row>
    <row r="494" spans="1:6">
      <c r="A494" s="220">
        <f t="shared" si="30"/>
        <v>4</v>
      </c>
      <c r="B494" s="188" t="s">
        <v>402</v>
      </c>
      <c r="C494" s="184" t="s">
        <v>19</v>
      </c>
      <c r="D494" s="203">
        <v>2</v>
      </c>
      <c r="E494" s="12">
        <v>22.400796249999999</v>
      </c>
      <c r="F494" s="214">
        <f t="shared" si="29"/>
        <v>44.801592499999998</v>
      </c>
    </row>
    <row r="495" spans="1:6">
      <c r="A495" s="220">
        <f t="shared" si="30"/>
        <v>5</v>
      </c>
      <c r="B495" s="188" t="s">
        <v>403</v>
      </c>
      <c r="C495" s="184" t="s">
        <v>19</v>
      </c>
      <c r="D495" s="203">
        <v>2</v>
      </c>
      <c r="E495" s="12">
        <v>9.8980262499999991</v>
      </c>
      <c r="F495" s="214">
        <f t="shared" si="29"/>
        <v>19.796052499999998</v>
      </c>
    </row>
    <row r="496" spans="1:6">
      <c r="A496" s="220">
        <f t="shared" si="30"/>
        <v>6</v>
      </c>
      <c r="B496" s="202" t="s">
        <v>404</v>
      </c>
      <c r="C496" s="184" t="s">
        <v>19</v>
      </c>
      <c r="D496" s="203">
        <v>53</v>
      </c>
      <c r="E496" s="12">
        <v>8.7519390000000001</v>
      </c>
      <c r="F496" s="214">
        <f t="shared" si="29"/>
        <v>463.85276700000003</v>
      </c>
    </row>
    <row r="497" spans="1:6">
      <c r="A497" s="220">
        <f t="shared" si="30"/>
        <v>7</v>
      </c>
      <c r="B497" s="16" t="s">
        <v>405</v>
      </c>
      <c r="C497" s="184" t="s">
        <v>19</v>
      </c>
      <c r="D497" s="31">
        <v>10</v>
      </c>
      <c r="E497" s="12">
        <v>7.3974722499999999</v>
      </c>
      <c r="F497" s="214">
        <f t="shared" si="29"/>
        <v>73.974722499999999</v>
      </c>
    </row>
    <row r="498" spans="1:6">
      <c r="A498" s="220">
        <f t="shared" si="30"/>
        <v>8</v>
      </c>
      <c r="B498" s="188" t="s">
        <v>406</v>
      </c>
      <c r="C498" s="184" t="s">
        <v>19</v>
      </c>
      <c r="D498" s="203">
        <v>7</v>
      </c>
      <c r="E498" s="12">
        <v>4.6885387499999993</v>
      </c>
      <c r="F498" s="214">
        <f t="shared" si="29"/>
        <v>32.819771249999995</v>
      </c>
    </row>
    <row r="499" spans="1:6">
      <c r="A499" s="220">
        <f t="shared" si="30"/>
        <v>9</v>
      </c>
      <c r="B499" s="188" t="s">
        <v>407</v>
      </c>
      <c r="C499" s="184" t="s">
        <v>19</v>
      </c>
      <c r="D499" s="203">
        <v>1</v>
      </c>
      <c r="E499" s="12">
        <v>14.899134249999999</v>
      </c>
      <c r="F499" s="214">
        <f t="shared" si="29"/>
        <v>14.899134249999999</v>
      </c>
    </row>
    <row r="500" spans="1:6">
      <c r="A500" s="220">
        <f t="shared" si="30"/>
        <v>10</v>
      </c>
      <c r="B500" s="188" t="s">
        <v>408</v>
      </c>
      <c r="C500" s="184" t="s">
        <v>19</v>
      </c>
      <c r="D500" s="203">
        <v>4</v>
      </c>
      <c r="E500" s="12">
        <v>5.9388157499999998</v>
      </c>
      <c r="F500" s="214">
        <f t="shared" si="29"/>
        <v>23.755262999999999</v>
      </c>
    </row>
    <row r="501" spans="1:6">
      <c r="A501" s="220">
        <f t="shared" si="30"/>
        <v>11</v>
      </c>
      <c r="B501" s="202" t="s">
        <v>409</v>
      </c>
      <c r="C501" s="184" t="s">
        <v>19</v>
      </c>
      <c r="D501" s="203">
        <v>1</v>
      </c>
      <c r="E501" s="12">
        <v>30.840166</v>
      </c>
      <c r="F501" s="214">
        <f t="shared" si="29"/>
        <v>30.840166</v>
      </c>
    </row>
    <row r="502" spans="1:6">
      <c r="A502" s="220">
        <f t="shared" si="30"/>
        <v>12</v>
      </c>
      <c r="B502" s="16" t="s">
        <v>410</v>
      </c>
      <c r="C502" s="184" t="s">
        <v>411</v>
      </c>
      <c r="D502" s="31">
        <v>680</v>
      </c>
      <c r="E502" s="12">
        <v>0.46885387499999998</v>
      </c>
      <c r="F502" s="214">
        <f t="shared" si="29"/>
        <v>318.82063499999998</v>
      </c>
    </row>
    <row r="503" spans="1:6">
      <c r="A503" s="73"/>
      <c r="B503" s="74" t="s">
        <v>95</v>
      </c>
      <c r="C503" s="184"/>
      <c r="D503" s="214"/>
      <c r="E503" s="224"/>
      <c r="F503" s="225">
        <f>SUM(F491:F502)</f>
        <v>1306.4352752499999</v>
      </c>
    </row>
    <row r="504" spans="1:6" ht="24">
      <c r="A504" s="184">
        <v>1</v>
      </c>
      <c r="B504" s="218" t="s">
        <v>412</v>
      </c>
      <c r="C504" s="184" t="s">
        <v>413</v>
      </c>
      <c r="D504" s="219">
        <v>16</v>
      </c>
      <c r="E504" s="226">
        <v>4.8969182499999997</v>
      </c>
      <c r="F504" s="214">
        <f t="shared" ref="F504:F511" si="31">E504*D504</f>
        <v>78.350691999999995</v>
      </c>
    </row>
    <row r="505" spans="1:6">
      <c r="A505" s="220">
        <f t="shared" ref="A505:A511" si="32">A504+1</f>
        <v>2</v>
      </c>
      <c r="B505" s="197" t="s">
        <v>414</v>
      </c>
      <c r="C505" s="184" t="s">
        <v>19</v>
      </c>
      <c r="D505" s="31">
        <v>1</v>
      </c>
      <c r="E505" s="168">
        <v>55.220567499999994</v>
      </c>
      <c r="F505" s="214">
        <f t="shared" si="31"/>
        <v>55.220567499999994</v>
      </c>
    </row>
    <row r="506" spans="1:6" ht="24">
      <c r="A506" s="220">
        <f t="shared" si="32"/>
        <v>3</v>
      </c>
      <c r="B506" s="188" t="s">
        <v>415</v>
      </c>
      <c r="C506" s="184" t="s">
        <v>19</v>
      </c>
      <c r="D506" s="203">
        <v>1</v>
      </c>
      <c r="E506" s="222">
        <v>220.88226999999998</v>
      </c>
      <c r="F506" s="214">
        <f t="shared" si="31"/>
        <v>220.88226999999998</v>
      </c>
    </row>
    <row r="507" spans="1:6">
      <c r="A507" s="220">
        <f t="shared" si="32"/>
        <v>4</v>
      </c>
      <c r="B507" s="188" t="s">
        <v>416</v>
      </c>
      <c r="C507" s="184" t="s">
        <v>19</v>
      </c>
      <c r="D507" s="203">
        <v>1</v>
      </c>
      <c r="E507" s="222">
        <v>32.819771249999995</v>
      </c>
      <c r="F507" s="214">
        <f t="shared" si="31"/>
        <v>32.819771249999995</v>
      </c>
    </row>
    <row r="508" spans="1:6">
      <c r="A508" s="220">
        <f t="shared" si="32"/>
        <v>5</v>
      </c>
      <c r="B508" s="188" t="s">
        <v>417</v>
      </c>
      <c r="C508" s="184" t="s">
        <v>19</v>
      </c>
      <c r="D508" s="203">
        <v>1</v>
      </c>
      <c r="E508" s="222">
        <v>11.8776315</v>
      </c>
      <c r="F508" s="214">
        <f t="shared" si="31"/>
        <v>11.8776315</v>
      </c>
    </row>
    <row r="509" spans="1:6">
      <c r="A509" s="220">
        <f t="shared" si="32"/>
        <v>6</v>
      </c>
      <c r="B509" s="188" t="s">
        <v>418</v>
      </c>
      <c r="C509" s="184" t="s">
        <v>411</v>
      </c>
      <c r="D509" s="203">
        <v>320</v>
      </c>
      <c r="E509" s="214">
        <v>0.39592104999999994</v>
      </c>
      <c r="F509" s="214">
        <f t="shared" si="31"/>
        <v>126.69473599999998</v>
      </c>
    </row>
    <row r="510" spans="1:6">
      <c r="A510" s="220">
        <f t="shared" si="32"/>
        <v>7</v>
      </c>
      <c r="B510" s="188" t="s">
        <v>419</v>
      </c>
      <c r="C510" s="184" t="s">
        <v>411</v>
      </c>
      <c r="D510" s="203">
        <v>25</v>
      </c>
      <c r="E510" s="168">
        <v>0.88561287500000008</v>
      </c>
      <c r="F510" s="214">
        <f t="shared" si="31"/>
        <v>22.140321875000001</v>
      </c>
    </row>
    <row r="511" spans="1:6">
      <c r="A511" s="220">
        <f t="shared" si="32"/>
        <v>8</v>
      </c>
      <c r="B511" s="188" t="s">
        <v>420</v>
      </c>
      <c r="C511" s="184" t="s">
        <v>411</v>
      </c>
      <c r="D511" s="203">
        <v>60</v>
      </c>
      <c r="E511" s="222">
        <v>0.57304362499999995</v>
      </c>
      <c r="F511" s="214">
        <f t="shared" si="31"/>
        <v>34.382617499999995</v>
      </c>
    </row>
    <row r="512" spans="1:6">
      <c r="A512" s="73"/>
      <c r="B512" s="74" t="s">
        <v>95</v>
      </c>
      <c r="C512" s="184"/>
      <c r="D512" s="214"/>
      <c r="E512" s="224"/>
      <c r="F512" s="225">
        <f>SUM(F504:F511)</f>
        <v>582.36860762499998</v>
      </c>
    </row>
    <row r="513" spans="1:6" ht="24">
      <c r="A513" s="184">
        <v>1</v>
      </c>
      <c r="B513" s="218" t="s">
        <v>421</v>
      </c>
      <c r="C513" s="184" t="s">
        <v>413</v>
      </c>
      <c r="D513" s="219">
        <v>1</v>
      </c>
      <c r="E513" s="12">
        <v>194.626453</v>
      </c>
      <c r="F513" s="214">
        <f>E513*D513</f>
        <v>194.626453</v>
      </c>
    </row>
    <row r="514" spans="1:6" ht="24">
      <c r="A514" s="220">
        <f>A513+1</f>
        <v>2</v>
      </c>
      <c r="B514" s="197" t="s">
        <v>422</v>
      </c>
      <c r="C514" s="184" t="s">
        <v>19</v>
      </c>
      <c r="D514" s="31">
        <v>3</v>
      </c>
      <c r="E514" s="227">
        <v>69.598752999999988</v>
      </c>
      <c r="F514" s="214">
        <f>E514*D514</f>
        <v>208.79625899999996</v>
      </c>
    </row>
    <row r="515" spans="1:6">
      <c r="A515" s="220">
        <f>A514+1</f>
        <v>3</v>
      </c>
      <c r="B515" s="188" t="s">
        <v>423</v>
      </c>
      <c r="C515" s="184" t="s">
        <v>19</v>
      </c>
      <c r="D515" s="203">
        <v>3</v>
      </c>
      <c r="E515" s="228">
        <v>15.211703499999999</v>
      </c>
      <c r="F515" s="214">
        <f>E515*D515</f>
        <v>45.635110499999996</v>
      </c>
    </row>
    <row r="516" spans="1:6">
      <c r="A516" s="220">
        <f>A515+1</f>
        <v>4</v>
      </c>
      <c r="B516" s="202" t="s">
        <v>424</v>
      </c>
      <c r="C516" s="184" t="s">
        <v>411</v>
      </c>
      <c r="D516" s="203">
        <v>320</v>
      </c>
      <c r="E516" s="228">
        <v>0.33340720000000001</v>
      </c>
      <c r="F516" s="214">
        <f>E516*D516</f>
        <v>106.690304</v>
      </c>
    </row>
    <row r="517" spans="1:6">
      <c r="A517" s="73"/>
      <c r="B517" s="74" t="s">
        <v>95</v>
      </c>
      <c r="C517" s="184"/>
      <c r="D517" s="214"/>
      <c r="E517" s="224"/>
      <c r="F517" s="225">
        <f>SUM(F513:F516)</f>
        <v>555.7481264999999</v>
      </c>
    </row>
    <row r="518" spans="1:6" ht="48">
      <c r="A518" s="184">
        <v>1</v>
      </c>
      <c r="B518" s="218" t="s">
        <v>425</v>
      </c>
      <c r="C518" s="184" t="s">
        <v>19</v>
      </c>
      <c r="D518" s="219">
        <v>4</v>
      </c>
      <c r="E518" s="12">
        <v>17.7122575</v>
      </c>
      <c r="F518" s="229">
        <f t="shared" ref="F518:F525" si="33">E518*D518</f>
        <v>70.849029999999999</v>
      </c>
    </row>
    <row r="519" spans="1:6" ht="36">
      <c r="A519" s="220">
        <f t="shared" ref="A519:A525" si="34">A518+1</f>
        <v>2</v>
      </c>
      <c r="B519" s="16" t="s">
        <v>426</v>
      </c>
      <c r="C519" s="184" t="s">
        <v>19</v>
      </c>
      <c r="D519" s="31">
        <v>10</v>
      </c>
      <c r="E519" s="230">
        <v>21.8798475</v>
      </c>
      <c r="F519" s="229">
        <f t="shared" si="33"/>
        <v>218.798475</v>
      </c>
    </row>
    <row r="520" spans="1:6" ht="48">
      <c r="A520" s="220">
        <f t="shared" si="34"/>
        <v>3</v>
      </c>
      <c r="B520" s="188" t="s">
        <v>427</v>
      </c>
      <c r="C520" s="184" t="s">
        <v>19</v>
      </c>
      <c r="D520" s="203">
        <v>1</v>
      </c>
      <c r="E520" s="231">
        <v>104.18974999999999</v>
      </c>
      <c r="F520" s="229">
        <f t="shared" si="33"/>
        <v>104.18974999999999</v>
      </c>
    </row>
    <row r="521" spans="1:6" ht="24">
      <c r="A521" s="220">
        <f t="shared" si="34"/>
        <v>4</v>
      </c>
      <c r="B521" s="188" t="s">
        <v>428</v>
      </c>
      <c r="C521" s="184" t="s">
        <v>19</v>
      </c>
      <c r="D521" s="203">
        <v>1</v>
      </c>
      <c r="E521" s="231">
        <v>79.184209999999993</v>
      </c>
      <c r="F521" s="229">
        <f t="shared" si="33"/>
        <v>79.184209999999993</v>
      </c>
    </row>
    <row r="522" spans="1:6">
      <c r="A522" s="220">
        <f t="shared" si="34"/>
        <v>5</v>
      </c>
      <c r="B522" s="188" t="s">
        <v>429</v>
      </c>
      <c r="C522" s="184" t="s">
        <v>19</v>
      </c>
      <c r="D522" s="203">
        <v>1</v>
      </c>
      <c r="E522" s="231">
        <v>21.879847499999997</v>
      </c>
      <c r="F522" s="229">
        <f t="shared" si="33"/>
        <v>21.879847499999997</v>
      </c>
    </row>
    <row r="523" spans="1:6">
      <c r="A523" s="220">
        <f t="shared" si="34"/>
        <v>6</v>
      </c>
      <c r="B523" s="202" t="s">
        <v>430</v>
      </c>
      <c r="C523" s="184" t="s">
        <v>19</v>
      </c>
      <c r="D523" s="203">
        <v>1</v>
      </c>
      <c r="E523" s="229">
        <v>145.86564999999999</v>
      </c>
      <c r="F523" s="229">
        <f t="shared" si="33"/>
        <v>145.86564999999999</v>
      </c>
    </row>
    <row r="524" spans="1:6">
      <c r="A524" s="220">
        <f t="shared" si="34"/>
        <v>7</v>
      </c>
      <c r="B524" s="16" t="s">
        <v>431</v>
      </c>
      <c r="C524" s="184" t="s">
        <v>19</v>
      </c>
      <c r="D524" s="31">
        <v>1</v>
      </c>
      <c r="E524" s="230">
        <v>189.62534499999998</v>
      </c>
      <c r="F524" s="229">
        <f t="shared" si="33"/>
        <v>189.62534499999998</v>
      </c>
    </row>
    <row r="525" spans="1:6">
      <c r="A525" s="220">
        <f t="shared" si="34"/>
        <v>8</v>
      </c>
      <c r="B525" s="188" t="s">
        <v>432</v>
      </c>
      <c r="C525" s="184" t="s">
        <v>411</v>
      </c>
      <c r="D525" s="203">
        <v>850</v>
      </c>
      <c r="E525" s="231">
        <v>0.36466412500000001</v>
      </c>
      <c r="F525" s="229">
        <f t="shared" si="33"/>
        <v>309.96450625</v>
      </c>
    </row>
    <row r="526" spans="1:6">
      <c r="A526" s="73"/>
      <c r="B526" s="74" t="s">
        <v>95</v>
      </c>
      <c r="C526" s="184"/>
      <c r="D526" s="214"/>
      <c r="E526" s="224"/>
      <c r="F526" s="225">
        <f>SUM(F518:F525)</f>
        <v>1140.3568137500001</v>
      </c>
    </row>
    <row r="527" spans="1:6" ht="24">
      <c r="A527" s="65">
        <v>1</v>
      </c>
      <c r="B527" s="232" t="s">
        <v>433</v>
      </c>
      <c r="C527" s="233" t="s">
        <v>434</v>
      </c>
      <c r="D527" s="58">
        <v>1</v>
      </c>
      <c r="E527" s="12">
        <v>31.256924999999999</v>
      </c>
      <c r="F527" s="214">
        <f>E527*D527</f>
        <v>31.256924999999999</v>
      </c>
    </row>
    <row r="528" spans="1:6">
      <c r="A528" s="65">
        <f>A527+1</f>
        <v>2</v>
      </c>
      <c r="B528" s="232" t="s">
        <v>435</v>
      </c>
      <c r="C528" s="233" t="s">
        <v>19</v>
      </c>
      <c r="D528" s="58">
        <v>4</v>
      </c>
      <c r="E528" s="12">
        <v>20.837949999999999</v>
      </c>
      <c r="F528" s="214">
        <f>E528*D528</f>
        <v>83.351799999999997</v>
      </c>
    </row>
    <row r="529" spans="1:6">
      <c r="A529" s="65">
        <f>A528+1</f>
        <v>3</v>
      </c>
      <c r="B529" s="232" t="s">
        <v>436</v>
      </c>
      <c r="C529" s="233" t="s">
        <v>19</v>
      </c>
      <c r="D529" s="58">
        <v>1</v>
      </c>
      <c r="E529" s="12">
        <v>31.256924999999999</v>
      </c>
      <c r="F529" s="214">
        <f>E529*D529</f>
        <v>31.256924999999999</v>
      </c>
    </row>
    <row r="530" spans="1:6">
      <c r="A530" s="65">
        <f>A529+1</f>
        <v>4</v>
      </c>
      <c r="B530" s="232" t="s">
        <v>437</v>
      </c>
      <c r="C530" s="233" t="s">
        <v>11</v>
      </c>
      <c r="D530" s="234">
        <v>32</v>
      </c>
      <c r="E530" s="12">
        <v>5.2094874999999998</v>
      </c>
      <c r="F530" s="214">
        <f>E530*D530</f>
        <v>166.70359999999999</v>
      </c>
    </row>
    <row r="531" spans="1:6">
      <c r="A531" s="157"/>
      <c r="B531" s="158" t="s">
        <v>95</v>
      </c>
      <c r="C531" s="47"/>
      <c r="D531" s="159"/>
      <c r="E531" s="157"/>
      <c r="F531" s="235">
        <f>SUM(F527:F530)</f>
        <v>312.56925000000001</v>
      </c>
    </row>
    <row r="532" spans="1:6" ht="24">
      <c r="A532" s="9">
        <v>1</v>
      </c>
      <c r="B532" s="16" t="s">
        <v>438</v>
      </c>
      <c r="C532" s="9" t="s">
        <v>11</v>
      </c>
      <c r="D532" s="31">
        <v>251.3</v>
      </c>
      <c r="E532" s="236">
        <v>3.6241740190932998</v>
      </c>
      <c r="F532" s="236">
        <f t="shared" ref="F532:F537" si="35">E532*D532</f>
        <v>910.75493099814628</v>
      </c>
    </row>
    <row r="533" spans="1:6">
      <c r="A533" s="9">
        <f>A532+1</f>
        <v>2</v>
      </c>
      <c r="B533" s="16" t="s">
        <v>439</v>
      </c>
      <c r="C533" s="9" t="s">
        <v>11</v>
      </c>
      <c r="D533" s="31">
        <v>72</v>
      </c>
      <c r="E533" s="236">
        <v>2.0782706171179837</v>
      </c>
      <c r="F533" s="236">
        <f t="shared" si="35"/>
        <v>149.63548443249482</v>
      </c>
    </row>
    <row r="534" spans="1:6">
      <c r="A534" s="9">
        <f>A533+1</f>
        <v>3</v>
      </c>
      <c r="B534" s="16" t="s">
        <v>440</v>
      </c>
      <c r="C534" s="9" t="s">
        <v>11</v>
      </c>
      <c r="D534" s="15">
        <v>1149.5</v>
      </c>
      <c r="E534" s="236">
        <v>0.1759039110512553</v>
      </c>
      <c r="F534" s="236">
        <f t="shared" si="35"/>
        <v>202.20154575341797</v>
      </c>
    </row>
    <row r="535" spans="1:6">
      <c r="A535" s="9">
        <f>A534+1</f>
        <v>4</v>
      </c>
      <c r="B535" s="18" t="s">
        <v>441</v>
      </c>
      <c r="C535" s="9" t="s">
        <v>9</v>
      </c>
      <c r="D535" s="26">
        <v>34.5</v>
      </c>
      <c r="E535" s="236">
        <v>13.96800504860162</v>
      </c>
      <c r="F535" s="236">
        <f t="shared" si="35"/>
        <v>481.89617417675589</v>
      </c>
    </row>
    <row r="536" spans="1:6" ht="24">
      <c r="A536" s="9">
        <f>A535+1</f>
        <v>5</v>
      </c>
      <c r="B536" s="237" t="s">
        <v>442</v>
      </c>
      <c r="C536" s="65" t="s">
        <v>285</v>
      </c>
      <c r="D536" s="238">
        <v>2011.6</v>
      </c>
      <c r="E536" s="236">
        <v>1.3505837620855499</v>
      </c>
      <c r="F536" s="236">
        <f t="shared" si="35"/>
        <v>2716.8342958112921</v>
      </c>
    </row>
    <row r="537" spans="1:6">
      <c r="A537" s="9">
        <f>A536+1</f>
        <v>6</v>
      </c>
      <c r="B537" s="32" t="s">
        <v>443</v>
      </c>
      <c r="C537" s="41" t="s">
        <v>9</v>
      </c>
      <c r="D537" s="238">
        <v>2011.6</v>
      </c>
      <c r="E537" s="236">
        <v>2.805547873882321</v>
      </c>
      <c r="F537" s="236">
        <f t="shared" si="35"/>
        <v>5643.6401031016767</v>
      </c>
    </row>
    <row r="538" spans="1:6">
      <c r="A538" s="157"/>
      <c r="B538" s="158" t="s">
        <v>95</v>
      </c>
      <c r="C538" s="47"/>
      <c r="D538" s="159"/>
      <c r="E538" s="157"/>
      <c r="F538" s="223">
        <f>SUM(F532:F537)</f>
        <v>10104.962534273784</v>
      </c>
    </row>
    <row r="539" spans="1:6" ht="24">
      <c r="A539" s="9">
        <v>1</v>
      </c>
      <c r="B539" s="10" t="s">
        <v>444</v>
      </c>
      <c r="C539" s="65" t="s">
        <v>11</v>
      </c>
      <c r="D539" s="54">
        <v>13.2</v>
      </c>
      <c r="E539" s="168">
        <v>1.2968642131747921</v>
      </c>
      <c r="F539" s="239">
        <f t="shared" ref="F539:F564" si="36">E539*D539</f>
        <v>17.118607613907255</v>
      </c>
    </row>
    <row r="540" spans="1:6" ht="24">
      <c r="A540" s="9">
        <f t="shared" ref="A540:A564" si="37">A539+1</f>
        <v>2</v>
      </c>
      <c r="B540" s="18" t="s">
        <v>445</v>
      </c>
      <c r="C540" s="9" t="s">
        <v>9</v>
      </c>
      <c r="D540" s="31">
        <v>10.8</v>
      </c>
      <c r="E540" s="168">
        <v>89.803642574849974</v>
      </c>
      <c r="F540" s="239">
        <f t="shared" si="36"/>
        <v>969.87933980837977</v>
      </c>
    </row>
    <row r="541" spans="1:6" ht="12.75">
      <c r="A541" s="9">
        <f t="shared" si="37"/>
        <v>3</v>
      </c>
      <c r="B541" s="240" t="s">
        <v>446</v>
      </c>
      <c r="C541" s="9" t="s">
        <v>57</v>
      </c>
      <c r="D541" s="241">
        <v>0.04</v>
      </c>
      <c r="E541" s="168">
        <v>377.5374129357192</v>
      </c>
      <c r="F541" s="239">
        <f t="shared" si="36"/>
        <v>15.101496517428769</v>
      </c>
    </row>
    <row r="542" spans="1:6" ht="12.75">
      <c r="A542" s="9">
        <f t="shared" si="37"/>
        <v>4</v>
      </c>
      <c r="B542" s="240" t="s">
        <v>84</v>
      </c>
      <c r="C542" s="9" t="s">
        <v>57</v>
      </c>
      <c r="D542" s="241">
        <v>0.27</v>
      </c>
      <c r="E542" s="168">
        <v>463.73675505720257</v>
      </c>
      <c r="F542" s="239">
        <f t="shared" si="36"/>
        <v>125.2089238654447</v>
      </c>
    </row>
    <row r="543" spans="1:6" ht="12.75">
      <c r="A543" s="9">
        <f t="shared" si="37"/>
        <v>5</v>
      </c>
      <c r="B543" s="240" t="s">
        <v>447</v>
      </c>
      <c r="C543" s="9" t="s">
        <v>57</v>
      </c>
      <c r="D543" s="241">
        <v>0.38</v>
      </c>
      <c r="E543" s="168">
        <v>364.95786633670099</v>
      </c>
      <c r="F543" s="239">
        <f t="shared" si="36"/>
        <v>138.68398920794638</v>
      </c>
    </row>
    <row r="544" spans="1:6" ht="24">
      <c r="A544" s="9">
        <f t="shared" si="37"/>
        <v>6</v>
      </c>
      <c r="B544" s="16" t="s">
        <v>448</v>
      </c>
      <c r="C544" s="9" t="s">
        <v>9</v>
      </c>
      <c r="D544" s="19">
        <v>1.65</v>
      </c>
      <c r="E544" s="168">
        <v>78.116951075873857</v>
      </c>
      <c r="F544" s="239">
        <f t="shared" si="36"/>
        <v>128.89296927519186</v>
      </c>
    </row>
    <row r="545" spans="1:6" ht="12.75">
      <c r="A545" s="9">
        <f t="shared" si="37"/>
        <v>7</v>
      </c>
      <c r="B545" s="240" t="s">
        <v>449</v>
      </c>
      <c r="C545" s="9" t="s">
        <v>57</v>
      </c>
      <c r="D545" s="241">
        <v>7.0000000000000001E-3</v>
      </c>
      <c r="E545" s="168">
        <v>377.5374129357192</v>
      </c>
      <c r="F545" s="239">
        <f t="shared" si="36"/>
        <v>2.6427618905500343</v>
      </c>
    </row>
    <row r="546" spans="1:6" ht="12.75">
      <c r="A546" s="9">
        <f t="shared" si="37"/>
        <v>8</v>
      </c>
      <c r="B546" s="240" t="s">
        <v>450</v>
      </c>
      <c r="C546" s="9" t="s">
        <v>57</v>
      </c>
      <c r="D546" s="241">
        <f>(19.2+10.4+9+20.5)/1000</f>
        <v>5.91E-2</v>
      </c>
      <c r="E546" s="168">
        <v>459.34221957063085</v>
      </c>
      <c r="F546" s="239">
        <f t="shared" si="36"/>
        <v>27.147125176624282</v>
      </c>
    </row>
    <row r="547" spans="1:6" ht="12.75">
      <c r="A547" s="9">
        <f t="shared" si="37"/>
        <v>9</v>
      </c>
      <c r="B547" s="240" t="s">
        <v>447</v>
      </c>
      <c r="C547" s="9" t="s">
        <v>57</v>
      </c>
      <c r="D547" s="241">
        <v>0.14399999999999999</v>
      </c>
      <c r="E547" s="168">
        <v>364.95786633670099</v>
      </c>
      <c r="F547" s="239">
        <f t="shared" si="36"/>
        <v>52.55393275248494</v>
      </c>
    </row>
    <row r="548" spans="1:6" ht="24">
      <c r="A548" s="9">
        <f t="shared" si="37"/>
        <v>10</v>
      </c>
      <c r="B548" s="16" t="s">
        <v>451</v>
      </c>
      <c r="C548" s="9" t="s">
        <v>9</v>
      </c>
      <c r="D548" s="58">
        <f>0.61+0.8</f>
        <v>1.4100000000000001</v>
      </c>
      <c r="E548" s="168">
        <v>78.363615899690231</v>
      </c>
      <c r="F548" s="239">
        <f t="shared" si="36"/>
        <v>110.49269841856324</v>
      </c>
    </row>
    <row r="549" spans="1:6">
      <c r="A549" s="9">
        <f t="shared" si="37"/>
        <v>11</v>
      </c>
      <c r="B549" s="16" t="s">
        <v>452</v>
      </c>
      <c r="C549" s="9" t="s">
        <v>9</v>
      </c>
      <c r="D549" s="31">
        <v>0.45</v>
      </c>
      <c r="E549" s="168">
        <v>41.904485537048046</v>
      </c>
      <c r="F549" s="239">
        <f t="shared" si="36"/>
        <v>18.857018491671621</v>
      </c>
    </row>
    <row r="550" spans="1:6" ht="12.75">
      <c r="A550" s="9">
        <f t="shared" si="37"/>
        <v>12</v>
      </c>
      <c r="B550" s="240" t="s">
        <v>453</v>
      </c>
      <c r="C550" s="9" t="s">
        <v>57</v>
      </c>
      <c r="D550" s="67">
        <f>(14+2+5.2+2.8)/1000</f>
        <v>2.4E-2</v>
      </c>
      <c r="E550" s="168">
        <v>377.5374129357192</v>
      </c>
      <c r="F550" s="239">
        <f t="shared" si="36"/>
        <v>9.0608979104572605</v>
      </c>
    </row>
    <row r="551" spans="1:6" ht="12.75">
      <c r="A551" s="9">
        <f t="shared" si="37"/>
        <v>13</v>
      </c>
      <c r="B551" s="240" t="s">
        <v>454</v>
      </c>
      <c r="C551" s="9" t="s">
        <v>57</v>
      </c>
      <c r="D551" s="67">
        <f>(35.7+17.6+45.1+11+46+20.3+20.3+46+34.7)/1000</f>
        <v>0.27670000000000006</v>
      </c>
      <c r="E551" s="168">
        <v>364.95786633670099</v>
      </c>
      <c r="F551" s="239">
        <f t="shared" si="36"/>
        <v>100.98384161536518</v>
      </c>
    </row>
    <row r="552" spans="1:6">
      <c r="A552" s="9">
        <f t="shared" si="37"/>
        <v>14</v>
      </c>
      <c r="B552" s="44" t="s">
        <v>50</v>
      </c>
      <c r="C552" s="41" t="s">
        <v>11</v>
      </c>
      <c r="D552" s="42">
        <v>13.4</v>
      </c>
      <c r="E552" s="216">
        <v>11.174229906122163</v>
      </c>
      <c r="F552" s="239">
        <f t="shared" si="36"/>
        <v>149.73468074203697</v>
      </c>
    </row>
    <row r="553" spans="1:6" ht="24">
      <c r="A553" s="9">
        <f t="shared" si="37"/>
        <v>15</v>
      </c>
      <c r="B553" s="16" t="s">
        <v>88</v>
      </c>
      <c r="C553" s="41" t="s">
        <v>11</v>
      </c>
      <c r="D553" s="42">
        <v>37.200000000000003</v>
      </c>
      <c r="E553" s="216">
        <v>5.3600096246547926</v>
      </c>
      <c r="F553" s="239">
        <f t="shared" si="36"/>
        <v>199.39235803715829</v>
      </c>
    </row>
    <row r="554" spans="1:6" ht="24">
      <c r="A554" s="9">
        <f t="shared" si="37"/>
        <v>16</v>
      </c>
      <c r="B554" s="43" t="s">
        <v>89</v>
      </c>
      <c r="C554" s="69" t="s">
        <v>11</v>
      </c>
      <c r="D554" s="242">
        <v>37.200000000000003</v>
      </c>
      <c r="E554" s="243">
        <v>0.89142811299144442</v>
      </c>
      <c r="F554" s="239">
        <f t="shared" si="36"/>
        <v>33.161125803281735</v>
      </c>
    </row>
    <row r="555" spans="1:6">
      <c r="A555" s="9">
        <f t="shared" si="37"/>
        <v>17</v>
      </c>
      <c r="B555" s="32" t="s">
        <v>455</v>
      </c>
      <c r="C555" s="9" t="s">
        <v>57</v>
      </c>
      <c r="D555" s="67">
        <v>0.11700000000000001</v>
      </c>
      <c r="E555" s="168">
        <v>826.56550778622534</v>
      </c>
      <c r="F555" s="239">
        <f t="shared" si="36"/>
        <v>96.708164410988374</v>
      </c>
    </row>
    <row r="556" spans="1:6" ht="24">
      <c r="A556" s="9">
        <f t="shared" si="37"/>
        <v>18</v>
      </c>
      <c r="B556" s="50" t="s">
        <v>58</v>
      </c>
      <c r="C556" s="51" t="s">
        <v>57</v>
      </c>
      <c r="D556" s="67">
        <f>D555</f>
        <v>0.11700000000000001</v>
      </c>
      <c r="E556" s="244">
        <v>38.308075345953483</v>
      </c>
      <c r="F556" s="239">
        <f t="shared" si="36"/>
        <v>4.4820448154765575</v>
      </c>
    </row>
    <row r="557" spans="1:6">
      <c r="A557" s="9">
        <f t="shared" si="37"/>
        <v>19</v>
      </c>
      <c r="B557" s="185" t="s">
        <v>456</v>
      </c>
      <c r="C557" s="186" t="s">
        <v>19</v>
      </c>
      <c r="D557" s="187">
        <v>2</v>
      </c>
      <c r="E557" s="206">
        <v>14.027111802508239</v>
      </c>
      <c r="F557" s="239">
        <f t="shared" si="36"/>
        <v>28.054223605016478</v>
      </c>
    </row>
    <row r="558" spans="1:6" ht="24">
      <c r="A558" s="9">
        <f t="shared" si="37"/>
        <v>20</v>
      </c>
      <c r="B558" s="185" t="s">
        <v>457</v>
      </c>
      <c r="C558" s="186" t="s">
        <v>19</v>
      </c>
      <c r="D558" s="187">
        <v>3</v>
      </c>
      <c r="E558" s="206">
        <v>18.255530827388295</v>
      </c>
      <c r="F558" s="239">
        <f t="shared" si="36"/>
        <v>54.766592482164882</v>
      </c>
    </row>
    <row r="559" spans="1:6">
      <c r="A559" s="9">
        <f t="shared" si="37"/>
        <v>21</v>
      </c>
      <c r="B559" s="185" t="s">
        <v>458</v>
      </c>
      <c r="C559" s="186" t="s">
        <v>19</v>
      </c>
      <c r="D559" s="187">
        <v>1</v>
      </c>
      <c r="E559" s="206">
        <v>8.7846493467159821</v>
      </c>
      <c r="F559" s="239">
        <f t="shared" si="36"/>
        <v>8.7846493467159821</v>
      </c>
    </row>
    <row r="560" spans="1:6">
      <c r="A560" s="9">
        <f t="shared" si="37"/>
        <v>22</v>
      </c>
      <c r="B560" s="185" t="s">
        <v>307</v>
      </c>
      <c r="C560" s="186" t="s">
        <v>19</v>
      </c>
      <c r="D560" s="187">
        <v>3</v>
      </c>
      <c r="E560" s="206">
        <v>8.6485815027024984</v>
      </c>
      <c r="F560" s="239">
        <f t="shared" si="36"/>
        <v>25.945744508107495</v>
      </c>
    </row>
    <row r="561" spans="1:6">
      <c r="A561" s="9">
        <f t="shared" si="37"/>
        <v>23</v>
      </c>
      <c r="B561" s="188" t="s">
        <v>308</v>
      </c>
      <c r="C561" s="186" t="s">
        <v>19</v>
      </c>
      <c r="D561" s="187">
        <v>1</v>
      </c>
      <c r="E561" s="206">
        <v>1.2561828378571949</v>
      </c>
      <c r="F561" s="239">
        <f t="shared" si="36"/>
        <v>1.2561828378571949</v>
      </c>
    </row>
    <row r="562" spans="1:6">
      <c r="A562" s="9">
        <f t="shared" si="37"/>
        <v>24</v>
      </c>
      <c r="B562" s="188" t="s">
        <v>459</v>
      </c>
      <c r="C562" s="186" t="s">
        <v>19</v>
      </c>
      <c r="D562" s="187">
        <v>1</v>
      </c>
      <c r="E562" s="206">
        <v>1.7394307264149156</v>
      </c>
      <c r="F562" s="239">
        <f t="shared" si="36"/>
        <v>1.7394307264149156</v>
      </c>
    </row>
    <row r="563" spans="1:6">
      <c r="A563" s="9">
        <f t="shared" si="37"/>
        <v>25</v>
      </c>
      <c r="B563" s="188" t="s">
        <v>323</v>
      </c>
      <c r="C563" s="184" t="s">
        <v>109</v>
      </c>
      <c r="D563" s="189">
        <v>80</v>
      </c>
      <c r="E563" s="214">
        <v>2.0470547675014399</v>
      </c>
      <c r="F563" s="239">
        <f t="shared" si="36"/>
        <v>163.76438140011518</v>
      </c>
    </row>
    <row r="564" spans="1:6">
      <c r="A564" s="9">
        <f t="shared" si="37"/>
        <v>26</v>
      </c>
      <c r="B564" s="197" t="s">
        <v>327</v>
      </c>
      <c r="C564" s="190" t="s">
        <v>109</v>
      </c>
      <c r="D564" s="198">
        <v>80</v>
      </c>
      <c r="E564" s="165">
        <v>0.11090593464770938</v>
      </c>
      <c r="F564" s="239">
        <f t="shared" si="36"/>
        <v>8.8724747718167514</v>
      </c>
    </row>
    <row r="565" spans="1:6">
      <c r="A565" s="157"/>
      <c r="B565" s="158" t="s">
        <v>95</v>
      </c>
      <c r="C565" s="47"/>
      <c r="D565" s="159"/>
      <c r="E565" s="162"/>
      <c r="F565" s="245">
        <f>SUM(F539:F564)</f>
        <v>2493.2856560311657</v>
      </c>
    </row>
    <row r="566" spans="1:6" ht="36">
      <c r="A566" s="215">
        <v>1</v>
      </c>
      <c r="B566" s="80" t="s">
        <v>460</v>
      </c>
      <c r="C566" s="215" t="s">
        <v>461</v>
      </c>
      <c r="D566" s="246">
        <v>1</v>
      </c>
      <c r="E566" s="168">
        <v>174.25139028022323</v>
      </c>
      <c r="F566" s="239">
        <f t="shared" ref="F566:F574" si="38">E566*D566</f>
        <v>174.25139028022323</v>
      </c>
    </row>
    <row r="567" spans="1:6">
      <c r="A567" s="215">
        <f t="shared" ref="A567:A573" si="39">A566+1</f>
        <v>2</v>
      </c>
      <c r="B567" s="247" t="s">
        <v>462</v>
      </c>
      <c r="C567" s="215" t="s">
        <v>19</v>
      </c>
      <c r="D567" s="248">
        <v>2</v>
      </c>
      <c r="E567" s="168">
        <v>34.285708919320463</v>
      </c>
      <c r="F567" s="239">
        <f t="shared" si="38"/>
        <v>68.571417838640926</v>
      </c>
    </row>
    <row r="568" spans="1:6">
      <c r="A568" s="215">
        <f t="shared" si="39"/>
        <v>3</v>
      </c>
      <c r="B568" s="247" t="s">
        <v>463</v>
      </c>
      <c r="C568" s="215" t="s">
        <v>9</v>
      </c>
      <c r="D568" s="248">
        <v>7.6</v>
      </c>
      <c r="E568" s="168">
        <v>5.6854257957025789</v>
      </c>
      <c r="F568" s="239">
        <f t="shared" si="38"/>
        <v>43.209236047339594</v>
      </c>
    </row>
    <row r="569" spans="1:6">
      <c r="A569" s="215">
        <f t="shared" si="39"/>
        <v>4</v>
      </c>
      <c r="B569" s="202" t="s">
        <v>464</v>
      </c>
      <c r="C569" s="184" t="s">
        <v>109</v>
      </c>
      <c r="D569" s="203">
        <v>36</v>
      </c>
      <c r="E569" s="168">
        <v>0.89264347067466154</v>
      </c>
      <c r="F569" s="239">
        <f t="shared" si="38"/>
        <v>32.135164944287816</v>
      </c>
    </row>
    <row r="570" spans="1:6">
      <c r="A570" s="215">
        <f t="shared" si="39"/>
        <v>5</v>
      </c>
      <c r="B570" s="197" t="s">
        <v>465</v>
      </c>
      <c r="C570" s="221" t="s">
        <v>19</v>
      </c>
      <c r="D570" s="219">
        <v>9</v>
      </c>
      <c r="E570" s="168">
        <v>4.8373419584162232</v>
      </c>
      <c r="F570" s="239">
        <f t="shared" si="38"/>
        <v>43.53607762574601</v>
      </c>
    </row>
    <row r="571" spans="1:6" ht="24">
      <c r="A571" s="215">
        <f t="shared" si="39"/>
        <v>6</v>
      </c>
      <c r="B571" s="32" t="s">
        <v>466</v>
      </c>
      <c r="C571" s="9" t="s">
        <v>9</v>
      </c>
      <c r="D571" s="31">
        <v>3.2</v>
      </c>
      <c r="E571" s="168">
        <v>41.847777775194906</v>
      </c>
      <c r="F571" s="239">
        <f t="shared" si="38"/>
        <v>133.91288888062371</v>
      </c>
    </row>
    <row r="572" spans="1:6" ht="48">
      <c r="A572" s="215">
        <f t="shared" si="39"/>
        <v>7</v>
      </c>
      <c r="B572" s="16" t="s">
        <v>467</v>
      </c>
      <c r="C572" s="40" t="s">
        <v>30</v>
      </c>
      <c r="D572" s="58">
        <v>16</v>
      </c>
      <c r="E572" s="168">
        <v>12.926765119850836</v>
      </c>
      <c r="F572" s="239">
        <f t="shared" si="38"/>
        <v>206.82824191761338</v>
      </c>
    </row>
    <row r="573" spans="1:6">
      <c r="A573" s="215">
        <f t="shared" si="39"/>
        <v>8</v>
      </c>
      <c r="B573" s="247" t="s">
        <v>468</v>
      </c>
      <c r="C573" s="215" t="s">
        <v>9</v>
      </c>
      <c r="D573" s="248">
        <v>7.6</v>
      </c>
      <c r="E573" s="168">
        <v>2.3007910410702741</v>
      </c>
      <c r="F573" s="239">
        <f t="shared" si="38"/>
        <v>17.486011912134082</v>
      </c>
    </row>
    <row r="574" spans="1:6" ht="24">
      <c r="A574" s="47">
        <v>1</v>
      </c>
      <c r="B574" s="80" t="s">
        <v>469</v>
      </c>
      <c r="C574" s="47" t="s">
        <v>145</v>
      </c>
      <c r="D574" s="82">
        <v>1</v>
      </c>
      <c r="E574" s="249">
        <v>1403.5</v>
      </c>
      <c r="F574" s="239">
        <f t="shared" si="38"/>
        <v>1403.5</v>
      </c>
    </row>
    <row r="575" spans="1:6">
      <c r="A575" s="47"/>
      <c r="B575" s="46"/>
      <c r="C575" s="47"/>
      <c r="D575" s="250"/>
      <c r="E575" s="157"/>
      <c r="F575" s="157"/>
    </row>
    <row r="576" spans="1:6">
      <c r="A576" s="147"/>
      <c r="B576" s="104" t="s">
        <v>95</v>
      </c>
      <c r="C576" s="148"/>
      <c r="D576" s="149"/>
      <c r="E576" s="147"/>
      <c r="F576" s="251">
        <f>SUM(F566:F575)</f>
        <v>2123.4304294466087</v>
      </c>
    </row>
    <row r="577" spans="1:6" ht="24">
      <c r="A577" s="252">
        <v>1</v>
      </c>
      <c r="B577" s="253" t="s">
        <v>470</v>
      </c>
      <c r="C577" s="215" t="s">
        <v>109</v>
      </c>
      <c r="D577" s="246">
        <v>180</v>
      </c>
      <c r="E577" s="168">
        <v>5.4730384912357435</v>
      </c>
      <c r="F577" s="239">
        <f t="shared" ref="F577:F586" si="40">E577*D577</f>
        <v>985.1469284224338</v>
      </c>
    </row>
    <row r="578" spans="1:6" ht="24">
      <c r="A578" s="252">
        <f t="shared" ref="A578:A586" si="41">A577+1</f>
        <v>2</v>
      </c>
      <c r="B578" s="247" t="s">
        <v>471</v>
      </c>
      <c r="C578" s="215" t="s">
        <v>19</v>
      </c>
      <c r="D578" s="248">
        <v>4</v>
      </c>
      <c r="E578" s="168">
        <v>27.13134500237425</v>
      </c>
      <c r="F578" s="239">
        <f t="shared" si="40"/>
        <v>108.525380009497</v>
      </c>
    </row>
    <row r="579" spans="1:6">
      <c r="A579" s="252">
        <f t="shared" si="41"/>
        <v>3</v>
      </c>
      <c r="B579" s="247" t="s">
        <v>472</v>
      </c>
      <c r="C579" s="215" t="s">
        <v>19</v>
      </c>
      <c r="D579" s="248">
        <v>16</v>
      </c>
      <c r="E579" s="168">
        <v>9.3197388639673413</v>
      </c>
      <c r="F579" s="239">
        <f t="shared" si="40"/>
        <v>149.11582182347746</v>
      </c>
    </row>
    <row r="580" spans="1:6">
      <c r="A580" s="252">
        <f t="shared" si="41"/>
        <v>4</v>
      </c>
      <c r="B580" s="254" t="s">
        <v>473</v>
      </c>
      <c r="C580" s="252" t="s">
        <v>9</v>
      </c>
      <c r="D580" s="255">
        <v>22.4</v>
      </c>
      <c r="E580" s="168">
        <v>3.917049210417161</v>
      </c>
      <c r="F580" s="239">
        <f t="shared" si="40"/>
        <v>87.741902313344397</v>
      </c>
    </row>
    <row r="581" spans="1:6">
      <c r="A581" s="252">
        <f t="shared" si="41"/>
        <v>5</v>
      </c>
      <c r="B581" s="253" t="s">
        <v>474</v>
      </c>
      <c r="C581" s="215" t="s">
        <v>109</v>
      </c>
      <c r="D581" s="248">
        <v>70</v>
      </c>
      <c r="E581" s="168">
        <v>0.49079098533149579</v>
      </c>
      <c r="F581" s="239">
        <f t="shared" si="40"/>
        <v>34.355368973204705</v>
      </c>
    </row>
    <row r="582" spans="1:6">
      <c r="A582" s="252">
        <f t="shared" si="41"/>
        <v>6</v>
      </c>
      <c r="B582" s="256" t="s">
        <v>475</v>
      </c>
      <c r="C582" s="252" t="s">
        <v>9</v>
      </c>
      <c r="D582" s="257">
        <v>5.6</v>
      </c>
      <c r="E582" s="168">
        <v>6.040598606971507</v>
      </c>
      <c r="F582" s="239">
        <f t="shared" si="40"/>
        <v>33.827352199040433</v>
      </c>
    </row>
    <row r="583" spans="1:6">
      <c r="A583" s="252">
        <f t="shared" si="41"/>
        <v>7</v>
      </c>
      <c r="B583" s="253" t="s">
        <v>476</v>
      </c>
      <c r="C583" s="215" t="s">
        <v>109</v>
      </c>
      <c r="D583" s="248">
        <v>180</v>
      </c>
      <c r="E583" s="168">
        <v>1.9317700308441759</v>
      </c>
      <c r="F583" s="239">
        <f t="shared" si="40"/>
        <v>347.71860555195167</v>
      </c>
    </row>
    <row r="584" spans="1:6">
      <c r="A584" s="252">
        <f t="shared" si="41"/>
        <v>8</v>
      </c>
      <c r="B584" s="256" t="s">
        <v>477</v>
      </c>
      <c r="C584" s="252" t="s">
        <v>109</v>
      </c>
      <c r="D584" s="257">
        <v>70</v>
      </c>
      <c r="E584" s="168">
        <v>0.22652244776143152</v>
      </c>
      <c r="F584" s="239">
        <f t="shared" si="40"/>
        <v>15.856571343300207</v>
      </c>
    </row>
    <row r="585" spans="1:6">
      <c r="A585" s="252">
        <f t="shared" si="41"/>
        <v>9</v>
      </c>
      <c r="B585" s="254" t="s">
        <v>478</v>
      </c>
      <c r="C585" s="252" t="s">
        <v>9</v>
      </c>
      <c r="D585" s="255">
        <v>16.8</v>
      </c>
      <c r="E585" s="168">
        <v>2.3007910410702741</v>
      </c>
      <c r="F585" s="239">
        <f t="shared" si="40"/>
        <v>38.653289489980608</v>
      </c>
    </row>
    <row r="586" spans="1:6">
      <c r="A586" s="252">
        <f t="shared" si="41"/>
        <v>10</v>
      </c>
      <c r="B586" s="254" t="s">
        <v>479</v>
      </c>
      <c r="C586" s="252" t="s">
        <v>9</v>
      </c>
      <c r="D586" s="255">
        <v>5.6</v>
      </c>
      <c r="E586" s="168">
        <v>2.3007910410702741</v>
      </c>
      <c r="F586" s="239">
        <f t="shared" si="40"/>
        <v>12.884429829993534</v>
      </c>
    </row>
    <row r="587" spans="1:6">
      <c r="A587" s="157"/>
      <c r="B587" s="158" t="s">
        <v>95</v>
      </c>
      <c r="C587" s="47"/>
      <c r="D587" s="159"/>
      <c r="E587" s="168"/>
      <c r="F587" s="235">
        <f>SUM(F577:F586)</f>
        <v>1813.8256499562237</v>
      </c>
    </row>
    <row r="588" spans="1:6" ht="60">
      <c r="A588" s="184">
        <v>1</v>
      </c>
      <c r="B588" s="207" t="s">
        <v>480</v>
      </c>
      <c r="C588" s="193" t="s">
        <v>19</v>
      </c>
      <c r="D588" s="195">
        <v>1</v>
      </c>
      <c r="E588" s="168">
        <v>5.7044405976948944</v>
      </c>
      <c r="F588" s="168">
        <f t="shared" ref="F588:F597" si="42">E588*D588</f>
        <v>5.7044405976948944</v>
      </c>
    </row>
    <row r="589" spans="1:6" ht="24">
      <c r="A589" s="184">
        <f t="shared" ref="A589:A594" si="43">A588+1</f>
        <v>2</v>
      </c>
      <c r="B589" s="24" t="s">
        <v>481</v>
      </c>
      <c r="C589" s="25" t="s">
        <v>23</v>
      </c>
      <c r="D589" s="26">
        <v>4</v>
      </c>
      <c r="E589" s="168">
        <v>1.662682002585627</v>
      </c>
      <c r="F589" s="168">
        <f t="shared" si="42"/>
        <v>6.6507280103425082</v>
      </c>
    </row>
    <row r="590" spans="1:6">
      <c r="A590" s="184">
        <f t="shared" si="43"/>
        <v>3</v>
      </c>
      <c r="B590" s="32" t="s">
        <v>482</v>
      </c>
      <c r="C590" s="9" t="s">
        <v>9</v>
      </c>
      <c r="D590" s="31">
        <v>1.65</v>
      </c>
      <c r="E590" s="168">
        <v>41.847777775194906</v>
      </c>
      <c r="F590" s="168">
        <f t="shared" si="42"/>
        <v>69.048833329071599</v>
      </c>
    </row>
    <row r="591" spans="1:6" ht="12.75">
      <c r="A591" s="184">
        <f t="shared" si="43"/>
        <v>4</v>
      </c>
      <c r="B591" s="16" t="s">
        <v>483</v>
      </c>
      <c r="C591" s="9" t="s">
        <v>19</v>
      </c>
      <c r="D591" s="31">
        <v>1</v>
      </c>
      <c r="E591" s="168">
        <v>47.53700498079079</v>
      </c>
      <c r="F591" s="168">
        <f t="shared" si="42"/>
        <v>47.53700498079079</v>
      </c>
    </row>
    <row r="592" spans="1:6">
      <c r="A592" s="184">
        <f t="shared" si="43"/>
        <v>5</v>
      </c>
      <c r="B592" s="202" t="s">
        <v>377</v>
      </c>
      <c r="C592" s="184" t="s">
        <v>109</v>
      </c>
      <c r="D592" s="203">
        <v>110</v>
      </c>
      <c r="E592" s="168">
        <v>0.92861203316033225</v>
      </c>
      <c r="F592" s="168">
        <f t="shared" si="42"/>
        <v>102.14732364763655</v>
      </c>
    </row>
    <row r="593" spans="1:6">
      <c r="A593" s="184">
        <f t="shared" si="43"/>
        <v>6</v>
      </c>
      <c r="B593" s="197" t="s">
        <v>484</v>
      </c>
      <c r="C593" s="221" t="s">
        <v>109</v>
      </c>
      <c r="D593" s="203">
        <v>14</v>
      </c>
      <c r="E593" s="168">
        <v>4.2787573466048174</v>
      </c>
      <c r="F593" s="168">
        <f t="shared" si="42"/>
        <v>59.902602852467446</v>
      </c>
    </row>
    <row r="594" spans="1:6">
      <c r="A594" s="184">
        <f t="shared" si="43"/>
        <v>7</v>
      </c>
      <c r="B594" s="197" t="s">
        <v>485</v>
      </c>
      <c r="C594" s="221" t="s">
        <v>19</v>
      </c>
      <c r="D594" s="203">
        <v>4</v>
      </c>
      <c r="E594" s="168">
        <v>28.429022844819446</v>
      </c>
      <c r="F594" s="168">
        <f t="shared" si="42"/>
        <v>113.71609137927778</v>
      </c>
    </row>
    <row r="595" spans="1:6" ht="24">
      <c r="A595" s="47">
        <v>1</v>
      </c>
      <c r="B595" s="197" t="s">
        <v>486</v>
      </c>
      <c r="C595" s="186" t="s">
        <v>19</v>
      </c>
      <c r="D595" s="196">
        <v>200</v>
      </c>
      <c r="E595" s="168">
        <v>63</v>
      </c>
      <c r="F595" s="168">
        <f t="shared" si="42"/>
        <v>12600</v>
      </c>
    </row>
    <row r="596" spans="1:6" ht="24">
      <c r="A596" s="47">
        <v>2</v>
      </c>
      <c r="B596" s="207" t="s">
        <v>487</v>
      </c>
      <c r="C596" s="193" t="s">
        <v>19</v>
      </c>
      <c r="D596" s="195">
        <v>1</v>
      </c>
      <c r="E596" s="168">
        <v>1645.2</v>
      </c>
      <c r="F596" s="168">
        <f t="shared" si="42"/>
        <v>1645.2</v>
      </c>
    </row>
    <row r="597" spans="1:6" ht="12.75">
      <c r="A597" s="47">
        <v>3</v>
      </c>
      <c r="B597" s="16" t="s">
        <v>488</v>
      </c>
      <c r="C597" s="193" t="s">
        <v>19</v>
      </c>
      <c r="D597" s="82">
        <v>1</v>
      </c>
      <c r="E597" s="168">
        <v>419.58333333333337</v>
      </c>
      <c r="F597" s="168">
        <f t="shared" si="42"/>
        <v>419.58333333333337</v>
      </c>
    </row>
    <row r="598" spans="1:6">
      <c r="A598" s="147"/>
      <c r="B598" s="104" t="s">
        <v>95</v>
      </c>
      <c r="C598" s="148"/>
      <c r="D598" s="149"/>
      <c r="E598" s="147"/>
      <c r="F598" s="251">
        <f>SUM(F588:F597)</f>
        <v>15069.490358130617</v>
      </c>
    </row>
    <row r="599" spans="1:6" ht="36">
      <c r="A599" s="9">
        <v>1</v>
      </c>
      <c r="B599" s="16" t="s">
        <v>489</v>
      </c>
      <c r="C599" s="9" t="s">
        <v>9</v>
      </c>
      <c r="D599" s="31">
        <v>78</v>
      </c>
      <c r="E599" s="168">
        <v>0.94372229290165333</v>
      </c>
      <c r="F599" s="239">
        <f t="shared" ref="F599:F622" si="44">E599*D599</f>
        <v>73.610338846328958</v>
      </c>
    </row>
    <row r="600" spans="1:6">
      <c r="A600" s="9">
        <f t="shared" ref="A600:A622" si="45">A599+1</f>
        <v>2</v>
      </c>
      <c r="B600" s="27" t="s">
        <v>490</v>
      </c>
      <c r="C600" s="41" t="s">
        <v>9</v>
      </c>
      <c r="D600" s="42">
        <v>27</v>
      </c>
      <c r="E600" s="168">
        <v>1.0997456249726234</v>
      </c>
      <c r="F600" s="239">
        <f t="shared" si="44"/>
        <v>29.693131874260832</v>
      </c>
    </row>
    <row r="601" spans="1:6">
      <c r="A601" s="9">
        <f t="shared" si="45"/>
        <v>3</v>
      </c>
      <c r="B601" s="247" t="s">
        <v>491</v>
      </c>
      <c r="C601" s="215" t="s">
        <v>9</v>
      </c>
      <c r="D601" s="258">
        <v>15</v>
      </c>
      <c r="E601" s="168">
        <v>3.917049210417161</v>
      </c>
      <c r="F601" s="239">
        <f t="shared" si="44"/>
        <v>58.755738156257415</v>
      </c>
    </row>
    <row r="602" spans="1:6">
      <c r="A602" s="9">
        <f t="shared" si="45"/>
        <v>4</v>
      </c>
      <c r="B602" s="24" t="s">
        <v>492</v>
      </c>
      <c r="C602" s="259" t="s">
        <v>9</v>
      </c>
      <c r="D602" s="260">
        <v>7</v>
      </c>
      <c r="E602" s="168">
        <v>10.067322826285595</v>
      </c>
      <c r="F602" s="239">
        <f t="shared" si="44"/>
        <v>70.471259783999173</v>
      </c>
    </row>
    <row r="603" spans="1:6">
      <c r="A603" s="9">
        <f t="shared" si="45"/>
        <v>5</v>
      </c>
      <c r="B603" s="247" t="s">
        <v>493</v>
      </c>
      <c r="C603" s="215" t="s">
        <v>9</v>
      </c>
      <c r="D603" s="248">
        <v>17</v>
      </c>
      <c r="E603" s="168">
        <v>8.9454495087389319</v>
      </c>
      <c r="F603" s="239">
        <f t="shared" si="44"/>
        <v>152.07264164856184</v>
      </c>
    </row>
    <row r="604" spans="1:6" ht="24">
      <c r="A604" s="9">
        <f t="shared" si="45"/>
        <v>6</v>
      </c>
      <c r="B604" s="32" t="s">
        <v>494</v>
      </c>
      <c r="C604" s="9" t="s">
        <v>9</v>
      </c>
      <c r="D604" s="31">
        <v>93</v>
      </c>
      <c r="E604" s="168">
        <v>0.52256431186814334</v>
      </c>
      <c r="F604" s="239">
        <f t="shared" si="44"/>
        <v>48.598481003737334</v>
      </c>
    </row>
    <row r="605" spans="1:6">
      <c r="A605" s="9">
        <f t="shared" si="45"/>
        <v>7</v>
      </c>
      <c r="B605" s="43" t="s">
        <v>495</v>
      </c>
      <c r="C605" s="41" t="s">
        <v>9</v>
      </c>
      <c r="D605" s="42">
        <v>27</v>
      </c>
      <c r="E605" s="168">
        <v>2.805547873882321</v>
      </c>
      <c r="F605" s="239">
        <f t="shared" si="44"/>
        <v>75.749792594822665</v>
      </c>
    </row>
    <row r="606" spans="1:6" ht="24">
      <c r="A606" s="9">
        <f t="shared" si="45"/>
        <v>8</v>
      </c>
      <c r="B606" s="80" t="s">
        <v>496</v>
      </c>
      <c r="C606" s="259" t="s">
        <v>30</v>
      </c>
      <c r="D606" s="82">
        <v>8</v>
      </c>
      <c r="E606" s="168">
        <v>0.60350852782222142</v>
      </c>
      <c r="F606" s="239">
        <f t="shared" si="44"/>
        <v>4.8280682225777714</v>
      </c>
    </row>
    <row r="607" spans="1:6" ht="24">
      <c r="A607" s="9">
        <f t="shared" si="45"/>
        <v>9</v>
      </c>
      <c r="B607" s="80" t="s">
        <v>497</v>
      </c>
      <c r="C607" s="259" t="s">
        <v>30</v>
      </c>
      <c r="D607" s="82">
        <v>85</v>
      </c>
      <c r="E607" s="168">
        <v>1.2783813235664692</v>
      </c>
      <c r="F607" s="239">
        <f t="shared" si="44"/>
        <v>108.66241250314988</v>
      </c>
    </row>
    <row r="608" spans="1:6" ht="24.75">
      <c r="A608" s="9">
        <f t="shared" si="45"/>
        <v>10</v>
      </c>
      <c r="B608" s="261" t="s">
        <v>498</v>
      </c>
      <c r="C608" s="262" t="s">
        <v>19</v>
      </c>
      <c r="D608" s="263">
        <v>1</v>
      </c>
      <c r="E608" s="168">
        <v>7.4983880561511889</v>
      </c>
      <c r="F608" s="239">
        <f t="shared" si="44"/>
        <v>7.4983880561511889</v>
      </c>
    </row>
    <row r="609" spans="1:6">
      <c r="A609" s="9">
        <f t="shared" si="45"/>
        <v>11</v>
      </c>
      <c r="B609" s="261" t="s">
        <v>499</v>
      </c>
      <c r="C609" s="262" t="s">
        <v>19</v>
      </c>
      <c r="D609" s="264">
        <v>1</v>
      </c>
      <c r="E609" s="168">
        <v>16.280142804867783</v>
      </c>
      <c r="F609" s="239">
        <f t="shared" si="44"/>
        <v>16.280142804867783</v>
      </c>
    </row>
    <row r="610" spans="1:6">
      <c r="A610" s="9">
        <f t="shared" si="45"/>
        <v>12</v>
      </c>
      <c r="B610" s="261" t="s">
        <v>500</v>
      </c>
      <c r="C610" s="262" t="s">
        <v>19</v>
      </c>
      <c r="D610" s="264">
        <v>1</v>
      </c>
      <c r="E610" s="168">
        <v>3.0068017553146511</v>
      </c>
      <c r="F610" s="239">
        <f t="shared" si="44"/>
        <v>3.0068017553146511</v>
      </c>
    </row>
    <row r="611" spans="1:6">
      <c r="A611" s="9">
        <f t="shared" si="45"/>
        <v>13</v>
      </c>
      <c r="B611" s="50" t="s">
        <v>501</v>
      </c>
      <c r="C611" s="265" t="s">
        <v>19</v>
      </c>
      <c r="D611" s="266">
        <v>1</v>
      </c>
      <c r="E611" s="168">
        <v>6.4756887409513766</v>
      </c>
      <c r="F611" s="239">
        <f t="shared" si="44"/>
        <v>6.4756887409513766</v>
      </c>
    </row>
    <row r="612" spans="1:6" ht="24">
      <c r="A612" s="9">
        <f t="shared" si="45"/>
        <v>14</v>
      </c>
      <c r="B612" s="24" t="s">
        <v>502</v>
      </c>
      <c r="C612" s="25" t="s">
        <v>9</v>
      </c>
      <c r="D612" s="81">
        <v>1.2</v>
      </c>
      <c r="E612" s="168">
        <v>55.210820805220649</v>
      </c>
      <c r="F612" s="239">
        <f t="shared" si="44"/>
        <v>66.252984966264776</v>
      </c>
    </row>
    <row r="613" spans="1:6">
      <c r="A613" s="9">
        <f t="shared" si="45"/>
        <v>15</v>
      </c>
      <c r="B613" s="261" t="s">
        <v>503</v>
      </c>
      <c r="C613" s="267" t="s">
        <v>19</v>
      </c>
      <c r="D613" s="268">
        <v>1</v>
      </c>
      <c r="E613" s="168">
        <v>70.221958806043773</v>
      </c>
      <c r="F613" s="239">
        <f t="shared" si="44"/>
        <v>70.221958806043773</v>
      </c>
    </row>
    <row r="614" spans="1:6">
      <c r="A614" s="9">
        <f t="shared" si="45"/>
        <v>16</v>
      </c>
      <c r="B614" s="261" t="s">
        <v>504</v>
      </c>
      <c r="C614" s="267" t="s">
        <v>19</v>
      </c>
      <c r="D614" s="268">
        <v>1</v>
      </c>
      <c r="E614" s="168">
        <v>124.16450436629933</v>
      </c>
      <c r="F614" s="239">
        <f t="shared" si="44"/>
        <v>124.16450436629933</v>
      </c>
    </row>
    <row r="615" spans="1:6" ht="24">
      <c r="A615" s="9">
        <f t="shared" si="45"/>
        <v>17</v>
      </c>
      <c r="B615" s="24" t="s">
        <v>505</v>
      </c>
      <c r="C615" s="25" t="s">
        <v>9</v>
      </c>
      <c r="D615" s="81">
        <v>1.5</v>
      </c>
      <c r="E615" s="168">
        <v>55.210820805220649</v>
      </c>
      <c r="F615" s="239">
        <f t="shared" si="44"/>
        <v>82.816231207830981</v>
      </c>
    </row>
    <row r="616" spans="1:6">
      <c r="A616" s="9">
        <f t="shared" si="45"/>
        <v>18</v>
      </c>
      <c r="B616" s="261" t="s">
        <v>506</v>
      </c>
      <c r="C616" s="267" t="s">
        <v>19</v>
      </c>
      <c r="D616" s="268">
        <v>1</v>
      </c>
      <c r="E616" s="168">
        <v>111.63026225683345</v>
      </c>
      <c r="F616" s="239">
        <f t="shared" si="44"/>
        <v>111.63026225683345</v>
      </c>
    </row>
    <row r="617" spans="1:6">
      <c r="A617" s="9">
        <f t="shared" si="45"/>
        <v>19</v>
      </c>
      <c r="B617" s="261" t="s">
        <v>507</v>
      </c>
      <c r="C617" s="267" t="s">
        <v>19</v>
      </c>
      <c r="D617" s="268">
        <v>1</v>
      </c>
      <c r="E617" s="168">
        <v>184.9933323385024</v>
      </c>
      <c r="F617" s="239">
        <f t="shared" si="44"/>
        <v>184.9933323385024</v>
      </c>
    </row>
    <row r="618" spans="1:6">
      <c r="A618" s="9">
        <f t="shared" si="45"/>
        <v>20</v>
      </c>
      <c r="B618" s="50" t="s">
        <v>508</v>
      </c>
      <c r="C618" s="265" t="s">
        <v>57</v>
      </c>
      <c r="D618" s="266">
        <v>9.6000000000000002E-2</v>
      </c>
      <c r="E618" s="168">
        <v>1493.9661509506204</v>
      </c>
      <c r="F618" s="239">
        <f t="shared" si="44"/>
        <v>143.42075049125955</v>
      </c>
    </row>
    <row r="619" spans="1:6">
      <c r="A619" s="9">
        <f t="shared" si="45"/>
        <v>21</v>
      </c>
      <c r="B619" s="43" t="s">
        <v>509</v>
      </c>
      <c r="C619" s="65" t="s">
        <v>57</v>
      </c>
      <c r="D619" s="241">
        <v>2.9000000000000001E-2</v>
      </c>
      <c r="E619" s="168">
        <v>735.98751170773608</v>
      </c>
      <c r="F619" s="239">
        <f t="shared" si="44"/>
        <v>21.343637839524348</v>
      </c>
    </row>
    <row r="620" spans="1:6">
      <c r="A620" s="9">
        <f t="shared" si="45"/>
        <v>22</v>
      </c>
      <c r="B620" s="50" t="s">
        <v>510</v>
      </c>
      <c r="C620" s="269" t="s">
        <v>57</v>
      </c>
      <c r="D620" s="52">
        <f>D618+D619</f>
        <v>0.125</v>
      </c>
      <c r="E620" s="168">
        <v>18.176827445135963</v>
      </c>
      <c r="F620" s="239">
        <f t="shared" si="44"/>
        <v>2.2721034306419954</v>
      </c>
    </row>
    <row r="621" spans="1:6">
      <c r="A621" s="9">
        <f t="shared" si="45"/>
        <v>23</v>
      </c>
      <c r="B621" s="24" t="s">
        <v>511</v>
      </c>
      <c r="C621" s="25" t="s">
        <v>19</v>
      </c>
      <c r="D621" s="177">
        <v>1</v>
      </c>
      <c r="E621" s="168">
        <v>117.12543946849034</v>
      </c>
      <c r="F621" s="239">
        <f t="shared" si="44"/>
        <v>117.12543946849034</v>
      </c>
    </row>
    <row r="622" spans="1:6">
      <c r="A622" s="9">
        <f t="shared" si="45"/>
        <v>24</v>
      </c>
      <c r="B622" s="24" t="s">
        <v>512</v>
      </c>
      <c r="C622" s="25" t="s">
        <v>19</v>
      </c>
      <c r="D622" s="177">
        <v>1</v>
      </c>
      <c r="E622" s="168">
        <v>26.027542056002591</v>
      </c>
      <c r="F622" s="239">
        <f t="shared" si="44"/>
        <v>26.027542056002591</v>
      </c>
    </row>
    <row r="623" spans="1:6">
      <c r="A623" s="157"/>
      <c r="B623" s="158" t="s">
        <v>95</v>
      </c>
      <c r="C623" s="47"/>
      <c r="D623" s="159"/>
      <c r="E623" s="157"/>
      <c r="F623" s="235">
        <f>SUM(F599:F622)</f>
        <v>1605.971633218674</v>
      </c>
    </row>
    <row r="624" spans="1:6" ht="36">
      <c r="A624" s="9">
        <v>1</v>
      </c>
      <c r="B624" s="16" t="s">
        <v>513</v>
      </c>
      <c r="C624" s="9" t="s">
        <v>9</v>
      </c>
      <c r="D624" s="31">
        <v>50</v>
      </c>
      <c r="E624" s="214">
        <v>0.94372229290165333</v>
      </c>
      <c r="F624" s="239">
        <f t="shared" ref="F624:F638" si="46">E624*D624</f>
        <v>47.186114645082668</v>
      </c>
    </row>
    <row r="625" spans="1:6">
      <c r="A625" s="9">
        <f t="shared" ref="A625:A638" si="47">A624+1</f>
        <v>2</v>
      </c>
      <c r="B625" s="27" t="s">
        <v>490</v>
      </c>
      <c r="C625" s="41" t="s">
        <v>9</v>
      </c>
      <c r="D625" s="42">
        <v>24</v>
      </c>
      <c r="E625" s="214">
        <v>1.0997456249726234</v>
      </c>
      <c r="F625" s="239">
        <f t="shared" si="46"/>
        <v>26.393894999342962</v>
      </c>
    </row>
    <row r="626" spans="1:6">
      <c r="A626" s="9">
        <f t="shared" si="47"/>
        <v>3</v>
      </c>
      <c r="B626" s="247" t="s">
        <v>491</v>
      </c>
      <c r="C626" s="215" t="s">
        <v>9</v>
      </c>
      <c r="D626" s="258">
        <v>10</v>
      </c>
      <c r="E626" s="214">
        <v>3.917049210417161</v>
      </c>
      <c r="F626" s="239">
        <f t="shared" si="46"/>
        <v>39.170492104171608</v>
      </c>
    </row>
    <row r="627" spans="1:6">
      <c r="A627" s="9">
        <f t="shared" si="47"/>
        <v>4</v>
      </c>
      <c r="B627" s="24" t="s">
        <v>492</v>
      </c>
      <c r="C627" s="259" t="s">
        <v>9</v>
      </c>
      <c r="D627" s="260">
        <v>4</v>
      </c>
      <c r="E627" s="214">
        <v>10.067322826285595</v>
      </c>
      <c r="F627" s="239">
        <f t="shared" si="46"/>
        <v>40.269291305142382</v>
      </c>
    </row>
    <row r="628" spans="1:6">
      <c r="A628" s="9">
        <f t="shared" si="47"/>
        <v>5</v>
      </c>
      <c r="B628" s="247" t="s">
        <v>493</v>
      </c>
      <c r="C628" s="215" t="s">
        <v>9</v>
      </c>
      <c r="D628" s="248">
        <v>14</v>
      </c>
      <c r="E628" s="214">
        <v>8.9454495087389319</v>
      </c>
      <c r="F628" s="239">
        <f t="shared" si="46"/>
        <v>125.23629312234505</v>
      </c>
    </row>
    <row r="629" spans="1:6" ht="24">
      <c r="A629" s="9">
        <f t="shared" si="47"/>
        <v>6</v>
      </c>
      <c r="B629" s="32" t="s">
        <v>494</v>
      </c>
      <c r="C629" s="9" t="s">
        <v>9</v>
      </c>
      <c r="D629" s="31">
        <v>60</v>
      </c>
      <c r="E629" s="214">
        <v>0.52256431186814334</v>
      </c>
      <c r="F629" s="239">
        <f t="shared" si="46"/>
        <v>31.353858712088602</v>
      </c>
    </row>
    <row r="630" spans="1:6">
      <c r="A630" s="9">
        <f t="shared" si="47"/>
        <v>7</v>
      </c>
      <c r="B630" s="43" t="s">
        <v>495</v>
      </c>
      <c r="C630" s="41" t="s">
        <v>9</v>
      </c>
      <c r="D630" s="42">
        <v>24</v>
      </c>
      <c r="E630" s="214">
        <v>2.805547873882321</v>
      </c>
      <c r="F630" s="239">
        <f t="shared" si="46"/>
        <v>67.333148973175696</v>
      </c>
    </row>
    <row r="631" spans="1:6" ht="24">
      <c r="A631" s="9">
        <f t="shared" si="47"/>
        <v>8</v>
      </c>
      <c r="B631" s="270" t="s">
        <v>514</v>
      </c>
      <c r="C631" s="259" t="s">
        <v>30</v>
      </c>
      <c r="D631" s="260">
        <v>42</v>
      </c>
      <c r="E631" s="214">
        <v>2.8678086912480349</v>
      </c>
      <c r="F631" s="239">
        <f t="shared" si="46"/>
        <v>120.44796503241747</v>
      </c>
    </row>
    <row r="632" spans="1:6" ht="24">
      <c r="A632" s="65">
        <f t="shared" si="47"/>
        <v>9</v>
      </c>
      <c r="B632" s="270" t="s">
        <v>515</v>
      </c>
      <c r="C632" s="259" t="s">
        <v>30</v>
      </c>
      <c r="D632" s="260">
        <v>9</v>
      </c>
      <c r="E632" s="214">
        <v>4.0875082019030975</v>
      </c>
      <c r="F632" s="239">
        <f t="shared" si="46"/>
        <v>36.787573817127878</v>
      </c>
    </row>
    <row r="633" spans="1:6" ht="24">
      <c r="A633" s="65">
        <f t="shared" si="47"/>
        <v>10</v>
      </c>
      <c r="B633" s="50" t="s">
        <v>516</v>
      </c>
      <c r="C633" s="271" t="s">
        <v>9</v>
      </c>
      <c r="D633" s="272">
        <v>3.9</v>
      </c>
      <c r="E633" s="214">
        <v>61.412430449678006</v>
      </c>
      <c r="F633" s="239">
        <f t="shared" si="46"/>
        <v>239.50847875374421</v>
      </c>
    </row>
    <row r="634" spans="1:6">
      <c r="A634" s="65">
        <f t="shared" si="47"/>
        <v>11</v>
      </c>
      <c r="B634" s="261" t="s">
        <v>503</v>
      </c>
      <c r="C634" s="267" t="s">
        <v>19</v>
      </c>
      <c r="D634" s="268">
        <v>3</v>
      </c>
      <c r="E634" s="214">
        <v>111.63026225683345</v>
      </c>
      <c r="F634" s="239">
        <f t="shared" si="46"/>
        <v>334.89078677050031</v>
      </c>
    </row>
    <row r="635" spans="1:6">
      <c r="A635" s="65">
        <f t="shared" si="47"/>
        <v>12</v>
      </c>
      <c r="B635" s="261" t="s">
        <v>517</v>
      </c>
      <c r="C635" s="267" t="s">
        <v>19</v>
      </c>
      <c r="D635" s="268">
        <v>3</v>
      </c>
      <c r="E635" s="214">
        <v>184.9933323385024</v>
      </c>
      <c r="F635" s="239">
        <f t="shared" si="46"/>
        <v>554.97999701550725</v>
      </c>
    </row>
    <row r="636" spans="1:6">
      <c r="A636" s="65">
        <f t="shared" si="47"/>
        <v>13</v>
      </c>
      <c r="B636" s="50" t="s">
        <v>508</v>
      </c>
      <c r="C636" s="265" t="s">
        <v>57</v>
      </c>
      <c r="D636" s="266">
        <v>0.11</v>
      </c>
      <c r="E636" s="214">
        <v>1493.9661509506204</v>
      </c>
      <c r="F636" s="239">
        <f t="shared" si="46"/>
        <v>164.33627660456824</v>
      </c>
    </row>
    <row r="637" spans="1:6">
      <c r="A637" s="65">
        <f t="shared" si="47"/>
        <v>14</v>
      </c>
      <c r="B637" s="43" t="s">
        <v>509</v>
      </c>
      <c r="C637" s="65" t="s">
        <v>57</v>
      </c>
      <c r="D637" s="241">
        <v>2.9000000000000001E-2</v>
      </c>
      <c r="E637" s="214">
        <v>735.98751170773608</v>
      </c>
      <c r="F637" s="239">
        <f t="shared" si="46"/>
        <v>21.343637839524348</v>
      </c>
    </row>
    <row r="638" spans="1:6">
      <c r="A638" s="65">
        <f t="shared" si="47"/>
        <v>15</v>
      </c>
      <c r="B638" s="50" t="s">
        <v>510</v>
      </c>
      <c r="C638" s="269" t="s">
        <v>57</v>
      </c>
      <c r="D638" s="52">
        <f>D636+D637</f>
        <v>0.13900000000000001</v>
      </c>
      <c r="E638" s="214">
        <v>18.176827445135963</v>
      </c>
      <c r="F638" s="239">
        <f t="shared" si="46"/>
        <v>2.5265790148738989</v>
      </c>
    </row>
    <row r="639" spans="1:6">
      <c r="A639" s="157"/>
      <c r="B639" s="158" t="s">
        <v>95</v>
      </c>
      <c r="C639" s="47"/>
      <c r="D639" s="159"/>
      <c r="E639" s="214"/>
      <c r="F639" s="235">
        <f>SUM(F624:F638)</f>
        <v>1851.7643887096126</v>
      </c>
    </row>
    <row r="640" spans="1:6">
      <c r="A640" s="65">
        <v>1</v>
      </c>
      <c r="B640" s="158" t="s">
        <v>95</v>
      </c>
      <c r="C640" s="186" t="s">
        <v>461</v>
      </c>
      <c r="D640" s="196">
        <v>1</v>
      </c>
      <c r="E640" s="214">
        <v>95.075208913664426</v>
      </c>
      <c r="F640" s="239">
        <f>E640*D640</f>
        <v>95.075208913664426</v>
      </c>
    </row>
    <row r="641" spans="1:6">
      <c r="A641" s="65">
        <f>A640+1</f>
        <v>2</v>
      </c>
      <c r="B641" s="16" t="s">
        <v>518</v>
      </c>
      <c r="C641" s="9" t="s">
        <v>285</v>
      </c>
      <c r="D641" s="31">
        <v>6.5</v>
      </c>
      <c r="E641" s="214">
        <v>7.9287684448085169</v>
      </c>
      <c r="F641" s="239">
        <f>E641*D641</f>
        <v>51.536994891255361</v>
      </c>
    </row>
    <row r="642" spans="1:6" ht="12.75">
      <c r="A642" s="47">
        <v>1</v>
      </c>
      <c r="B642" s="273" t="s">
        <v>519</v>
      </c>
      <c r="C642" s="186" t="s">
        <v>461</v>
      </c>
      <c r="D642" s="196">
        <v>1</v>
      </c>
      <c r="E642" s="214">
        <v>1900</v>
      </c>
      <c r="F642" s="239">
        <f>E642*D642</f>
        <v>1900</v>
      </c>
    </row>
    <row r="643" spans="1:6">
      <c r="A643" s="157"/>
      <c r="B643" s="158" t="s">
        <v>95</v>
      </c>
      <c r="C643" s="47"/>
      <c r="D643" s="159"/>
      <c r="E643" s="214"/>
      <c r="F643" s="274">
        <f>SUM(F640:F642)</f>
        <v>2046.6122038049198</v>
      </c>
    </row>
    <row r="644" spans="1:6" ht="24">
      <c r="A644" s="9">
        <v>1</v>
      </c>
      <c r="B644" s="32" t="s">
        <v>520</v>
      </c>
      <c r="C644" s="9" t="s">
        <v>9</v>
      </c>
      <c r="D644" s="31">
        <v>4</v>
      </c>
      <c r="E644" s="214">
        <v>3.917049210417161</v>
      </c>
      <c r="F644" s="239">
        <f t="shared" ref="F644:F649" si="48">E644*D644</f>
        <v>15.668196841668644</v>
      </c>
    </row>
    <row r="645" spans="1:6">
      <c r="A645" s="9">
        <f>A644+1</f>
        <v>2</v>
      </c>
      <c r="B645" s="16" t="s">
        <v>521</v>
      </c>
      <c r="C645" s="9" t="s">
        <v>285</v>
      </c>
      <c r="D645" s="31">
        <v>4</v>
      </c>
      <c r="E645" s="214">
        <v>1.8881698378370102</v>
      </c>
      <c r="F645" s="239">
        <f t="shared" si="48"/>
        <v>7.5526793513480408</v>
      </c>
    </row>
    <row r="646" spans="1:6" ht="24">
      <c r="A646" s="9">
        <f>A645+1</f>
        <v>3</v>
      </c>
      <c r="B646" s="16" t="s">
        <v>522</v>
      </c>
      <c r="C646" s="9" t="s">
        <v>9</v>
      </c>
      <c r="D646" s="31">
        <v>3.6</v>
      </c>
      <c r="E646" s="214">
        <v>53.456160730303147</v>
      </c>
      <c r="F646" s="239">
        <f t="shared" si="48"/>
        <v>192.44217862909133</v>
      </c>
    </row>
    <row r="647" spans="1:6">
      <c r="A647" s="9">
        <f>A646+1</f>
        <v>4</v>
      </c>
      <c r="B647" s="32" t="s">
        <v>523</v>
      </c>
      <c r="C647" s="9" t="s">
        <v>57</v>
      </c>
      <c r="D647" s="31">
        <f>(13.8+9.2+5.2+13.9+11.5+3+1.5+(13.8+13.9)*3+13.8+9.2+13.9+11.5+6+(23+12)*2+11.8+11.7+18.2+18+8.5+4+0.7)/1000</f>
        <v>0.33850000000000002</v>
      </c>
      <c r="E647" s="214">
        <v>852.60493619792521</v>
      </c>
      <c r="F647" s="239">
        <f t="shared" si="48"/>
        <v>288.60677090299771</v>
      </c>
    </row>
    <row r="648" spans="1:6" ht="24">
      <c r="A648" s="9">
        <f>A647+1</f>
        <v>5</v>
      </c>
      <c r="B648" s="50" t="s">
        <v>524</v>
      </c>
      <c r="C648" s="51" t="s">
        <v>57</v>
      </c>
      <c r="D648" s="52">
        <v>0.33900000000000002</v>
      </c>
      <c r="E648" s="214">
        <v>38.308075345953483</v>
      </c>
      <c r="F648" s="239">
        <f t="shared" si="48"/>
        <v>12.986437542278232</v>
      </c>
    </row>
    <row r="649" spans="1:6">
      <c r="A649" s="9">
        <f>A648+1</f>
        <v>6</v>
      </c>
      <c r="B649" s="32" t="s">
        <v>525</v>
      </c>
      <c r="C649" s="9" t="s">
        <v>23</v>
      </c>
      <c r="D649" s="275">
        <v>85</v>
      </c>
      <c r="E649" s="214">
        <v>8.7834409979574062</v>
      </c>
      <c r="F649" s="239">
        <f t="shared" si="48"/>
        <v>746.59248482637952</v>
      </c>
    </row>
    <row r="650" spans="1:6">
      <c r="A650" s="157"/>
      <c r="B650" s="158" t="s">
        <v>95</v>
      </c>
      <c r="C650" s="47"/>
      <c r="D650" s="159"/>
      <c r="E650" s="214"/>
      <c r="F650" s="235">
        <f>SUM(F644:F649)</f>
        <v>1263.8487480937636</v>
      </c>
    </row>
    <row r="651" spans="1:6" ht="36">
      <c r="A651" s="233">
        <v>1</v>
      </c>
      <c r="B651" s="232" t="s">
        <v>526</v>
      </c>
      <c r="C651" s="233" t="s">
        <v>9</v>
      </c>
      <c r="D651" s="276">
        <v>60</v>
      </c>
      <c r="E651" s="277">
        <v>1.4327477390125527</v>
      </c>
      <c r="F651" s="277">
        <f t="shared" ref="F651:F666" si="49">E651*D651</f>
        <v>85.964864340753167</v>
      </c>
    </row>
    <row r="652" spans="1:6">
      <c r="A652" s="233">
        <f t="shared" ref="A652:A666" si="50">A651+1</f>
        <v>2</v>
      </c>
      <c r="B652" s="232" t="s">
        <v>527</v>
      </c>
      <c r="C652" s="233" t="s">
        <v>9</v>
      </c>
      <c r="D652" s="276">
        <v>60</v>
      </c>
      <c r="E652" s="277">
        <v>0.25377819087112163</v>
      </c>
      <c r="F652" s="277">
        <f t="shared" si="49"/>
        <v>15.226691452267298</v>
      </c>
    </row>
    <row r="653" spans="1:6" ht="36">
      <c r="A653" s="233">
        <f t="shared" si="50"/>
        <v>3</v>
      </c>
      <c r="B653" s="278" t="s">
        <v>528</v>
      </c>
      <c r="C653" s="233" t="s">
        <v>285</v>
      </c>
      <c r="D653" s="279">
        <v>12</v>
      </c>
      <c r="E653" s="277">
        <v>1.1277247215860473</v>
      </c>
      <c r="F653" s="277">
        <f t="shared" si="49"/>
        <v>13.532696659032567</v>
      </c>
    </row>
    <row r="654" spans="1:6">
      <c r="A654" s="233">
        <f t="shared" si="50"/>
        <v>4</v>
      </c>
      <c r="B654" s="280" t="s">
        <v>529</v>
      </c>
      <c r="C654" s="281" t="s">
        <v>9</v>
      </c>
      <c r="D654" s="279">
        <v>12</v>
      </c>
      <c r="E654" s="277">
        <v>2.805547873882321</v>
      </c>
      <c r="F654" s="277">
        <f t="shared" si="49"/>
        <v>33.666574486587848</v>
      </c>
    </row>
    <row r="655" spans="1:6" ht="36">
      <c r="A655" s="233">
        <f t="shared" si="50"/>
        <v>5</v>
      </c>
      <c r="B655" s="278" t="s">
        <v>530</v>
      </c>
      <c r="C655" s="233" t="s">
        <v>285</v>
      </c>
      <c r="D655" s="279">
        <v>5</v>
      </c>
      <c r="E655" s="277">
        <v>1.1277247215860473</v>
      </c>
      <c r="F655" s="277">
        <f t="shared" si="49"/>
        <v>5.6386236079302368</v>
      </c>
    </row>
    <row r="656" spans="1:6">
      <c r="A656" s="233">
        <f t="shared" si="50"/>
        <v>6</v>
      </c>
      <c r="B656" s="280" t="s">
        <v>529</v>
      </c>
      <c r="C656" s="281" t="s">
        <v>9</v>
      </c>
      <c r="D656" s="279">
        <v>5</v>
      </c>
      <c r="E656" s="277">
        <v>2.805547873882321</v>
      </c>
      <c r="F656" s="277">
        <f t="shared" si="49"/>
        <v>14.027739369411606</v>
      </c>
    </row>
    <row r="657" spans="1:6" ht="36">
      <c r="A657" s="233">
        <f t="shared" si="50"/>
        <v>7</v>
      </c>
      <c r="B657" s="232" t="s">
        <v>531</v>
      </c>
      <c r="C657" s="233" t="s">
        <v>9</v>
      </c>
      <c r="D657" s="57">
        <v>131.80000000000001</v>
      </c>
      <c r="E657" s="277">
        <v>9.7970084561297561</v>
      </c>
      <c r="F657" s="277">
        <f t="shared" si="49"/>
        <v>1291.2457145179019</v>
      </c>
    </row>
    <row r="658" spans="1:6" ht="24">
      <c r="A658" s="233">
        <f t="shared" si="50"/>
        <v>8</v>
      </c>
      <c r="B658" s="232" t="s">
        <v>532</v>
      </c>
      <c r="C658" s="233" t="s">
        <v>11</v>
      </c>
      <c r="D658" s="57">
        <v>1318</v>
      </c>
      <c r="E658" s="277">
        <v>1.8117809217376288</v>
      </c>
      <c r="F658" s="277">
        <f t="shared" si="49"/>
        <v>2387.9272548501949</v>
      </c>
    </row>
    <row r="659" spans="1:6" ht="24">
      <c r="A659" s="233">
        <f t="shared" si="50"/>
        <v>9</v>
      </c>
      <c r="B659" s="282" t="s">
        <v>533</v>
      </c>
      <c r="C659" s="233" t="s">
        <v>11</v>
      </c>
      <c r="D659" s="283">
        <v>1318</v>
      </c>
      <c r="E659" s="277">
        <v>1.6627020778013151</v>
      </c>
      <c r="F659" s="277">
        <f t="shared" si="49"/>
        <v>2191.4413385421331</v>
      </c>
    </row>
    <row r="660" spans="1:6" ht="24">
      <c r="A660" s="233">
        <f t="shared" si="50"/>
        <v>10</v>
      </c>
      <c r="B660" s="232" t="s">
        <v>534</v>
      </c>
      <c r="C660" s="233" t="s">
        <v>11</v>
      </c>
      <c r="D660" s="57">
        <v>1318</v>
      </c>
      <c r="E660" s="277">
        <v>4.3792</v>
      </c>
      <c r="F660" s="277">
        <f t="shared" si="49"/>
        <v>5771.7856000000002</v>
      </c>
    </row>
    <row r="661" spans="1:6" ht="24.75">
      <c r="A661" s="233">
        <f t="shared" si="50"/>
        <v>11</v>
      </c>
      <c r="B661" s="284" t="s">
        <v>535</v>
      </c>
      <c r="C661" s="285" t="s">
        <v>30</v>
      </c>
      <c r="D661" s="286">
        <v>465.1</v>
      </c>
      <c r="E661" s="277">
        <v>8.3877154493999999</v>
      </c>
      <c r="F661" s="277">
        <f t="shared" si="49"/>
        <v>3901.1264555159401</v>
      </c>
    </row>
    <row r="662" spans="1:6">
      <c r="A662" s="233">
        <f t="shared" si="50"/>
        <v>12</v>
      </c>
      <c r="B662" s="232" t="s">
        <v>536</v>
      </c>
      <c r="C662" s="233" t="s">
        <v>30</v>
      </c>
      <c r="D662" s="56">
        <v>564.20000000000005</v>
      </c>
      <c r="E662" s="277">
        <v>6.7138966244625369</v>
      </c>
      <c r="F662" s="277">
        <f t="shared" si="49"/>
        <v>3787.9804755217638</v>
      </c>
    </row>
    <row r="663" spans="1:6">
      <c r="A663" s="233">
        <f t="shared" si="50"/>
        <v>13</v>
      </c>
      <c r="B663" s="232" t="s">
        <v>537</v>
      </c>
      <c r="C663" s="233" t="s">
        <v>11</v>
      </c>
      <c r="D663" s="56">
        <v>507</v>
      </c>
      <c r="E663" s="277">
        <v>1.8381150513426394</v>
      </c>
      <c r="F663" s="277">
        <f t="shared" si="49"/>
        <v>931.92433103071824</v>
      </c>
    </row>
    <row r="664" spans="1:6">
      <c r="A664" s="233">
        <f t="shared" si="50"/>
        <v>14</v>
      </c>
      <c r="B664" s="232" t="s">
        <v>538</v>
      </c>
      <c r="C664" s="233" t="s">
        <v>11</v>
      </c>
      <c r="D664" s="57">
        <v>507</v>
      </c>
      <c r="E664" s="277">
        <v>3.465061392752403</v>
      </c>
      <c r="F664" s="277">
        <f t="shared" si="49"/>
        <v>1756.7861261254684</v>
      </c>
    </row>
    <row r="665" spans="1:6" ht="36.75">
      <c r="A665" s="233">
        <f t="shared" si="50"/>
        <v>15</v>
      </c>
      <c r="B665" s="278" t="s">
        <v>539</v>
      </c>
      <c r="C665" s="233" t="s">
        <v>23</v>
      </c>
      <c r="D665" s="276">
        <v>1230.1600000000001</v>
      </c>
      <c r="E665" s="277">
        <v>1.0326139252674233</v>
      </c>
      <c r="F665" s="277">
        <f t="shared" si="49"/>
        <v>1270.2803463069736</v>
      </c>
    </row>
    <row r="666" spans="1:6">
      <c r="A666" s="233">
        <f t="shared" si="50"/>
        <v>16</v>
      </c>
      <c r="B666" s="287" t="s">
        <v>540</v>
      </c>
      <c r="C666" s="288" t="s">
        <v>23</v>
      </c>
      <c r="D666" s="289">
        <v>4702</v>
      </c>
      <c r="E666" s="277">
        <v>0.19673620462698438</v>
      </c>
      <c r="F666" s="277">
        <f t="shared" si="49"/>
        <v>925.05363415608053</v>
      </c>
    </row>
    <row r="667" spans="1:6">
      <c r="A667" s="290"/>
      <c r="B667" s="291" t="s">
        <v>95</v>
      </c>
      <c r="C667" s="292"/>
      <c r="D667" s="293"/>
      <c r="E667" s="290"/>
      <c r="F667" s="294">
        <f>SUM(F651:F666)</f>
        <v>24383.608466483154</v>
      </c>
    </row>
    <row r="668" spans="1:6" ht="24">
      <c r="A668" s="9">
        <v>1</v>
      </c>
      <c r="B668" s="16" t="s">
        <v>541</v>
      </c>
      <c r="C668" s="9" t="s">
        <v>9</v>
      </c>
      <c r="D668" s="31">
        <f>134.4-44.6</f>
        <v>89.800000000000011</v>
      </c>
      <c r="E668" s="214">
        <v>0.94372</v>
      </c>
      <c r="F668" s="214">
        <f t="shared" ref="F668:F690" si="51">E668*D668</f>
        <v>84.74605600000001</v>
      </c>
    </row>
    <row r="669" spans="1:6">
      <c r="A669" s="9">
        <f t="shared" ref="A669:A690" si="52">A668+1</f>
        <v>2</v>
      </c>
      <c r="B669" s="27" t="s">
        <v>542</v>
      </c>
      <c r="C669" s="41" t="s">
        <v>9</v>
      </c>
      <c r="D669" s="42">
        <v>44.6</v>
      </c>
      <c r="E669" s="214">
        <v>1.0997456249726234</v>
      </c>
      <c r="F669" s="214">
        <f t="shared" si="51"/>
        <v>49.048654873779007</v>
      </c>
    </row>
    <row r="670" spans="1:6">
      <c r="A670" s="9">
        <f t="shared" si="52"/>
        <v>3</v>
      </c>
      <c r="B670" s="247" t="s">
        <v>543</v>
      </c>
      <c r="C670" s="215" t="s">
        <v>9</v>
      </c>
      <c r="D670" s="248">
        <v>11</v>
      </c>
      <c r="E670" s="214">
        <v>7.3777431730187297</v>
      </c>
      <c r="F670" s="214">
        <f t="shared" si="51"/>
        <v>81.155174903206031</v>
      </c>
    </row>
    <row r="671" spans="1:6">
      <c r="A671" s="9">
        <f t="shared" si="52"/>
        <v>4</v>
      </c>
      <c r="B671" s="32" t="s">
        <v>544</v>
      </c>
      <c r="C671" s="9" t="s">
        <v>9</v>
      </c>
      <c r="D671" s="31">
        <v>100.8</v>
      </c>
      <c r="E671" s="214">
        <v>9.9912672999999994E-2</v>
      </c>
      <c r="F671" s="214">
        <f t="shared" si="51"/>
        <v>10.071197438399999</v>
      </c>
    </row>
    <row r="672" spans="1:6">
      <c r="A672" s="9">
        <f t="shared" si="52"/>
        <v>5</v>
      </c>
      <c r="B672" s="16" t="s">
        <v>545</v>
      </c>
      <c r="C672" s="9" t="s">
        <v>9</v>
      </c>
      <c r="D672" s="31">
        <v>100.8</v>
      </c>
      <c r="E672" s="214">
        <v>0.42265163829683561</v>
      </c>
      <c r="F672" s="214">
        <f t="shared" si="51"/>
        <v>42.603285140321027</v>
      </c>
    </row>
    <row r="673" spans="1:6">
      <c r="A673" s="9">
        <f t="shared" si="52"/>
        <v>6</v>
      </c>
      <c r="B673" s="295" t="s">
        <v>546</v>
      </c>
      <c r="C673" s="9" t="s">
        <v>9</v>
      </c>
      <c r="D673" s="296">
        <v>44.6</v>
      </c>
      <c r="E673" s="214">
        <v>1.9423023742262222</v>
      </c>
      <c r="F673" s="214">
        <f t="shared" si="51"/>
        <v>86.626685890489512</v>
      </c>
    </row>
    <row r="674" spans="1:6">
      <c r="A674" s="9">
        <f t="shared" si="52"/>
        <v>7</v>
      </c>
      <c r="B674" s="16" t="s">
        <v>547</v>
      </c>
      <c r="C674" s="9" t="s">
        <v>19</v>
      </c>
      <c r="D674" s="31">
        <v>22</v>
      </c>
      <c r="E674" s="214">
        <v>120.25</v>
      </c>
      <c r="F674" s="214">
        <f t="shared" si="51"/>
        <v>2645.5</v>
      </c>
    </row>
    <row r="675" spans="1:6">
      <c r="A675" s="9">
        <f t="shared" si="52"/>
        <v>8</v>
      </c>
      <c r="B675" s="27" t="s">
        <v>548</v>
      </c>
      <c r="C675" s="9" t="s">
        <v>19</v>
      </c>
      <c r="D675" s="31">
        <v>22</v>
      </c>
      <c r="E675" s="214">
        <v>7.5507482587143846</v>
      </c>
      <c r="F675" s="214">
        <f t="shared" si="51"/>
        <v>166.11646169171647</v>
      </c>
    </row>
    <row r="676" spans="1:6" ht="24">
      <c r="A676" s="9">
        <f t="shared" si="52"/>
        <v>9</v>
      </c>
      <c r="B676" s="27" t="s">
        <v>549</v>
      </c>
      <c r="C676" s="9" t="s">
        <v>19</v>
      </c>
      <c r="D676" s="31">
        <v>22</v>
      </c>
      <c r="E676" s="214">
        <v>48.324779999999997</v>
      </c>
      <c r="F676" s="214">
        <f t="shared" si="51"/>
        <v>1063.14516</v>
      </c>
    </row>
    <row r="677" spans="1:6">
      <c r="A677" s="9">
        <f t="shared" si="52"/>
        <v>10</v>
      </c>
      <c r="B677" s="27" t="s">
        <v>550</v>
      </c>
      <c r="C677" s="9" t="s">
        <v>19</v>
      </c>
      <c r="D677" s="31">
        <v>22</v>
      </c>
      <c r="E677" s="214">
        <v>1.8121795820914521</v>
      </c>
      <c r="F677" s="214">
        <f t="shared" si="51"/>
        <v>39.867950806011947</v>
      </c>
    </row>
    <row r="678" spans="1:6">
      <c r="A678" s="9">
        <f t="shared" si="52"/>
        <v>11</v>
      </c>
      <c r="B678" s="27" t="s">
        <v>551</v>
      </c>
      <c r="C678" s="9" t="s">
        <v>19</v>
      </c>
      <c r="D678" s="31">
        <v>22</v>
      </c>
      <c r="E678" s="214">
        <v>3.2606148858002206</v>
      </c>
      <c r="F678" s="214">
        <f t="shared" si="51"/>
        <v>71.73352748760486</v>
      </c>
    </row>
    <row r="679" spans="1:6">
      <c r="A679" s="9">
        <f t="shared" si="52"/>
        <v>12</v>
      </c>
      <c r="B679" s="27" t="s">
        <v>552</v>
      </c>
      <c r="C679" s="215" t="s">
        <v>109</v>
      </c>
      <c r="D679" s="31">
        <v>198</v>
      </c>
      <c r="E679" s="214">
        <v>0.54607814795993526</v>
      </c>
      <c r="F679" s="214">
        <f t="shared" si="51"/>
        <v>108.12347329606717</v>
      </c>
    </row>
    <row r="680" spans="1:6" ht="24">
      <c r="A680" s="9">
        <f t="shared" si="52"/>
        <v>13</v>
      </c>
      <c r="B680" s="27" t="s">
        <v>553</v>
      </c>
      <c r="C680" s="215" t="s">
        <v>109</v>
      </c>
      <c r="D680" s="31">
        <v>44</v>
      </c>
      <c r="E680" s="214">
        <v>4.2231046108033654</v>
      </c>
      <c r="F680" s="214">
        <f t="shared" si="51"/>
        <v>185.81660287534808</v>
      </c>
    </row>
    <row r="681" spans="1:6">
      <c r="A681" s="9">
        <f t="shared" si="52"/>
        <v>14</v>
      </c>
      <c r="B681" s="253" t="s">
        <v>554</v>
      </c>
      <c r="C681" s="215" t="s">
        <v>109</v>
      </c>
      <c r="D681" s="246">
        <v>620</v>
      </c>
      <c r="E681" s="214">
        <v>0.87869375237106762</v>
      </c>
      <c r="F681" s="214">
        <f t="shared" si="51"/>
        <v>544.79012647006198</v>
      </c>
    </row>
    <row r="682" spans="1:6">
      <c r="A682" s="9">
        <f t="shared" si="52"/>
        <v>15</v>
      </c>
      <c r="B682" s="253" t="s">
        <v>474</v>
      </c>
      <c r="C682" s="215" t="s">
        <v>109</v>
      </c>
      <c r="D682" s="297">
        <v>560</v>
      </c>
      <c r="E682" s="214">
        <v>0.82520000000000004</v>
      </c>
      <c r="F682" s="214">
        <f t="shared" si="51"/>
        <v>462.11200000000002</v>
      </c>
    </row>
    <row r="683" spans="1:6">
      <c r="A683" s="215">
        <f t="shared" si="52"/>
        <v>16</v>
      </c>
      <c r="B683" s="253" t="s">
        <v>475</v>
      </c>
      <c r="C683" s="215" t="s">
        <v>9</v>
      </c>
      <c r="D683" s="42">
        <v>33.6</v>
      </c>
      <c r="E683" s="214">
        <v>6.040598606971507</v>
      </c>
      <c r="F683" s="214">
        <f t="shared" si="51"/>
        <v>202.96411319424266</v>
      </c>
    </row>
    <row r="684" spans="1:6">
      <c r="A684" s="215">
        <f t="shared" si="52"/>
        <v>17</v>
      </c>
      <c r="B684" s="253" t="s">
        <v>477</v>
      </c>
      <c r="C684" s="215" t="s">
        <v>109</v>
      </c>
      <c r="D684" s="42">
        <v>560</v>
      </c>
      <c r="E684" s="214">
        <v>0.22652244776143152</v>
      </c>
      <c r="F684" s="214">
        <f t="shared" si="51"/>
        <v>126.85257074640165</v>
      </c>
    </row>
    <row r="685" spans="1:6">
      <c r="A685" s="215">
        <f t="shared" si="52"/>
        <v>18</v>
      </c>
      <c r="B685" s="253" t="s">
        <v>555</v>
      </c>
      <c r="C685" s="215" t="s">
        <v>109</v>
      </c>
      <c r="D685" s="248">
        <v>560</v>
      </c>
      <c r="E685" s="214">
        <v>0.79955744273130336</v>
      </c>
      <c r="F685" s="214">
        <f t="shared" si="51"/>
        <v>447.75216792952989</v>
      </c>
    </row>
    <row r="686" spans="1:6">
      <c r="A686" s="9">
        <f t="shared" si="52"/>
        <v>19</v>
      </c>
      <c r="B686" s="247" t="s">
        <v>556</v>
      </c>
      <c r="C686" s="215" t="s">
        <v>9</v>
      </c>
      <c r="D686" s="248">
        <v>11</v>
      </c>
      <c r="E686" s="214">
        <v>45.253165239875095</v>
      </c>
      <c r="F686" s="214">
        <f t="shared" si="51"/>
        <v>497.78481763862607</v>
      </c>
    </row>
    <row r="687" spans="1:6">
      <c r="A687" s="9">
        <f t="shared" si="52"/>
        <v>20</v>
      </c>
      <c r="B687" s="24" t="s">
        <v>557</v>
      </c>
      <c r="C687" s="25" t="s">
        <v>23</v>
      </c>
      <c r="D687" s="298">
        <f>3.14*0.16*22</f>
        <v>11.052800000000001</v>
      </c>
      <c r="E687" s="214">
        <v>1.74906256266532</v>
      </c>
      <c r="F687" s="214">
        <f t="shared" si="51"/>
        <v>19.33203869262725</v>
      </c>
    </row>
    <row r="688" spans="1:6">
      <c r="A688" s="9">
        <f t="shared" si="52"/>
        <v>21</v>
      </c>
      <c r="B688" s="188" t="s">
        <v>558</v>
      </c>
      <c r="C688" s="184" t="s">
        <v>19</v>
      </c>
      <c r="D688" s="189">
        <v>1</v>
      </c>
      <c r="E688" s="214">
        <v>25.92601217902882</v>
      </c>
      <c r="F688" s="214">
        <f t="shared" si="51"/>
        <v>25.92601217902882</v>
      </c>
    </row>
    <row r="689" spans="1:6">
      <c r="A689" s="9">
        <f t="shared" si="52"/>
        <v>22</v>
      </c>
      <c r="B689" s="192" t="s">
        <v>559</v>
      </c>
      <c r="C689" s="193" t="s">
        <v>19</v>
      </c>
      <c r="D689" s="195">
        <v>1</v>
      </c>
      <c r="E689" s="214">
        <v>4.8324788855772063</v>
      </c>
      <c r="F689" s="214">
        <f t="shared" si="51"/>
        <v>4.8324788855772063</v>
      </c>
    </row>
    <row r="690" spans="1:6" ht="15">
      <c r="A690" s="9">
        <f t="shared" si="52"/>
        <v>23</v>
      </c>
      <c r="B690" s="197" t="s">
        <v>365</v>
      </c>
      <c r="C690" s="193" t="s">
        <v>19</v>
      </c>
      <c r="D690" s="299">
        <v>3</v>
      </c>
      <c r="E690" s="214">
        <v>2.1142095124400271</v>
      </c>
      <c r="F690" s="214">
        <f t="shared" si="51"/>
        <v>6.3426285373200813</v>
      </c>
    </row>
    <row r="691" spans="1:6">
      <c r="A691" s="157"/>
      <c r="B691" s="158" t="s">
        <v>95</v>
      </c>
      <c r="C691" s="47"/>
      <c r="D691" s="159"/>
      <c r="E691" s="157"/>
      <c r="F691" s="235">
        <f>SUM(F668:F690)</f>
        <v>6973.2431846763593</v>
      </c>
    </row>
    <row r="692" spans="1:6" ht="36">
      <c r="A692" s="9">
        <v>1</v>
      </c>
      <c r="B692" s="32" t="s">
        <v>560</v>
      </c>
      <c r="C692" s="9" t="s">
        <v>11</v>
      </c>
      <c r="D692" s="55">
        <v>364</v>
      </c>
      <c r="E692" s="214">
        <v>1.8117809217376286</v>
      </c>
      <c r="F692" s="239">
        <f t="shared" ref="F692:F697" si="53">E692*D692</f>
        <v>659.48825551249683</v>
      </c>
    </row>
    <row r="693" spans="1:6">
      <c r="A693" s="9">
        <f>A692+1</f>
        <v>2</v>
      </c>
      <c r="B693" s="32" t="s">
        <v>561</v>
      </c>
      <c r="C693" s="9" t="s">
        <v>9</v>
      </c>
      <c r="D693" s="28">
        <f>364*0.03</f>
        <v>10.92</v>
      </c>
      <c r="E693" s="214">
        <v>6.1193084610232944</v>
      </c>
      <c r="F693" s="239">
        <f t="shared" si="53"/>
        <v>66.822848394374375</v>
      </c>
    </row>
    <row r="694" spans="1:6">
      <c r="A694" s="9">
        <f>A693+1</f>
        <v>3</v>
      </c>
      <c r="B694" s="32" t="s">
        <v>562</v>
      </c>
      <c r="C694" s="9" t="s">
        <v>11</v>
      </c>
      <c r="D694" s="55">
        <v>364</v>
      </c>
      <c r="E694" s="214">
        <v>0.55497999701550726</v>
      </c>
      <c r="F694" s="239">
        <f t="shared" si="53"/>
        <v>202.01271891364465</v>
      </c>
    </row>
    <row r="695" spans="1:6">
      <c r="A695" s="9">
        <f>A694+1</f>
        <v>4</v>
      </c>
      <c r="B695" s="32" t="s">
        <v>563</v>
      </c>
      <c r="C695" s="9" t="s">
        <v>9</v>
      </c>
      <c r="D695" s="55">
        <f>364*0.01</f>
        <v>3.64</v>
      </c>
      <c r="E695" s="214">
        <v>6.1193084610232944</v>
      </c>
      <c r="F695" s="239">
        <f t="shared" si="53"/>
        <v>22.274282798124791</v>
      </c>
    </row>
    <row r="696" spans="1:6">
      <c r="A696" s="9">
        <f>A695+1</f>
        <v>5</v>
      </c>
      <c r="B696" s="16" t="s">
        <v>564</v>
      </c>
      <c r="C696" s="9" t="s">
        <v>23</v>
      </c>
      <c r="D696" s="31">
        <v>364</v>
      </c>
      <c r="E696" s="214">
        <v>0.84384521879956365</v>
      </c>
      <c r="F696" s="239">
        <f t="shared" si="53"/>
        <v>307.15965964304115</v>
      </c>
    </row>
    <row r="697" spans="1:6">
      <c r="A697" s="9">
        <f>A696+1</f>
        <v>6</v>
      </c>
      <c r="B697" s="300" t="s">
        <v>565</v>
      </c>
      <c r="C697" s="301" t="s">
        <v>23</v>
      </c>
      <c r="D697" s="302">
        <v>364</v>
      </c>
      <c r="E697" s="214">
        <v>0.17634918432845556</v>
      </c>
      <c r="F697" s="239">
        <f t="shared" si="53"/>
        <v>64.191103095557821</v>
      </c>
    </row>
    <row r="698" spans="1:6">
      <c r="A698" s="157"/>
      <c r="B698" s="158" t="s">
        <v>95</v>
      </c>
      <c r="C698" s="47"/>
      <c r="D698" s="159"/>
      <c r="E698" s="157"/>
      <c r="F698" s="235">
        <f>SUM(F692:F697)</f>
        <v>1321.9488683572397</v>
      </c>
    </row>
    <row r="699" spans="1:6" ht="48.75">
      <c r="A699" s="9">
        <v>1</v>
      </c>
      <c r="B699" s="32" t="s">
        <v>566</v>
      </c>
      <c r="C699" s="9" t="s">
        <v>9</v>
      </c>
      <c r="D699" s="31">
        <v>23.8</v>
      </c>
      <c r="E699" s="214">
        <v>7.3777431730187297</v>
      </c>
      <c r="F699" s="239">
        <f t="shared" ref="F699:F707" si="54">E699*D699</f>
        <v>175.59028751784578</v>
      </c>
    </row>
    <row r="700" spans="1:6">
      <c r="A700" s="9">
        <f t="shared" ref="A700:A707" si="55">A699+1</f>
        <v>2</v>
      </c>
      <c r="B700" s="16" t="s">
        <v>521</v>
      </c>
      <c r="C700" s="9" t="s">
        <v>285</v>
      </c>
      <c r="D700" s="31">
        <v>23.8</v>
      </c>
      <c r="E700" s="214">
        <v>1.8881698378370102</v>
      </c>
      <c r="F700" s="239">
        <f t="shared" si="54"/>
        <v>44.938442140520841</v>
      </c>
    </row>
    <row r="701" spans="1:6" ht="24">
      <c r="A701" s="9">
        <f t="shared" si="55"/>
        <v>3</v>
      </c>
      <c r="B701" s="16" t="s">
        <v>567</v>
      </c>
      <c r="C701" s="9" t="s">
        <v>9</v>
      </c>
      <c r="D701" s="15">
        <v>23.74</v>
      </c>
      <c r="E701" s="214">
        <v>58.633053929595697</v>
      </c>
      <c r="F701" s="239">
        <f t="shared" si="54"/>
        <v>1391.9487002886017</v>
      </c>
    </row>
    <row r="702" spans="1:6" ht="24">
      <c r="A702" s="9">
        <f t="shared" si="55"/>
        <v>4</v>
      </c>
      <c r="B702" s="32" t="s">
        <v>568</v>
      </c>
      <c r="C702" s="9" t="s">
        <v>57</v>
      </c>
      <c r="D702" s="67">
        <v>6.91</v>
      </c>
      <c r="E702" s="214">
        <v>782.26641400372466</v>
      </c>
      <c r="F702" s="239">
        <f t="shared" si="54"/>
        <v>5405.4609207657377</v>
      </c>
    </row>
    <row r="703" spans="1:6">
      <c r="A703" s="9">
        <f t="shared" si="55"/>
        <v>5</v>
      </c>
      <c r="B703" s="32" t="s">
        <v>569</v>
      </c>
      <c r="C703" s="9" t="s">
        <v>23</v>
      </c>
      <c r="D703" s="31">
        <v>539.62</v>
      </c>
      <c r="E703" s="214">
        <v>3.1435853829392388</v>
      </c>
      <c r="F703" s="239">
        <f t="shared" si="54"/>
        <v>1696.341544341672</v>
      </c>
    </row>
    <row r="704" spans="1:6" ht="24">
      <c r="A704" s="9">
        <f t="shared" si="55"/>
        <v>6</v>
      </c>
      <c r="B704" s="50" t="s">
        <v>524</v>
      </c>
      <c r="C704" s="51" t="s">
        <v>57</v>
      </c>
      <c r="D704" s="67">
        <v>8.73</v>
      </c>
      <c r="E704" s="214">
        <v>38.308075345953483</v>
      </c>
      <c r="F704" s="239">
        <f t="shared" si="54"/>
        <v>334.42949777017395</v>
      </c>
    </row>
    <row r="705" spans="1:10" ht="36">
      <c r="A705" s="9">
        <f t="shared" si="55"/>
        <v>7</v>
      </c>
      <c r="B705" s="32" t="s">
        <v>570</v>
      </c>
      <c r="C705" s="9" t="s">
        <v>57</v>
      </c>
      <c r="D705" s="31">
        <v>0.11</v>
      </c>
      <c r="E705" s="214">
        <v>782.26641400372466</v>
      </c>
      <c r="F705" s="239">
        <f t="shared" si="54"/>
        <v>86.049305540409719</v>
      </c>
    </row>
    <row r="706" spans="1:10">
      <c r="A706" s="9">
        <f t="shared" si="55"/>
        <v>8</v>
      </c>
      <c r="B706" s="32" t="s">
        <v>569</v>
      </c>
      <c r="C706" s="9" t="s">
        <v>23</v>
      </c>
      <c r="D706" s="275">
        <v>76.3</v>
      </c>
      <c r="E706" s="214">
        <v>3.1435853829392388</v>
      </c>
      <c r="F706" s="239">
        <f t="shared" si="54"/>
        <v>239.85556471826391</v>
      </c>
    </row>
    <row r="707" spans="1:10" ht="24">
      <c r="A707" s="9">
        <f t="shared" si="55"/>
        <v>9</v>
      </c>
      <c r="B707" s="50" t="s">
        <v>524</v>
      </c>
      <c r="C707" s="51" t="s">
        <v>57</v>
      </c>
      <c r="D707" s="52">
        <v>2.17</v>
      </c>
      <c r="E707" s="214">
        <v>38.308075345953483</v>
      </c>
      <c r="F707" s="239">
        <f t="shared" si="54"/>
        <v>83.128523500719055</v>
      </c>
    </row>
    <row r="708" spans="1:10">
      <c r="A708" s="157"/>
      <c r="B708" s="158" t="s">
        <v>95</v>
      </c>
      <c r="C708" s="47"/>
      <c r="D708" s="159"/>
      <c r="E708" s="157"/>
      <c r="F708" s="303">
        <f>SUM(F699:F707)</f>
        <v>9457.7427865839454</v>
      </c>
    </row>
    <row r="709" spans="1:10">
      <c r="A709" s="157"/>
      <c r="B709" s="304" t="s">
        <v>571</v>
      </c>
      <c r="C709" s="305"/>
      <c r="D709" s="306"/>
      <c r="E709" s="307"/>
      <c r="F709" s="93">
        <f>SUM(F708,F698,F691,F667,F650,F643,F639,F623,F598,F587,F576,F565,F538,F526,F517,F512,F503,F490,F471,F459,F413,F366,F346,F326,F286,F237,F203,F164,F150,F90,F531)</f>
        <v>277533.32419982203</v>
      </c>
    </row>
    <row r="710" spans="1:10" ht="24">
      <c r="A710" s="157"/>
      <c r="B710" s="304" t="s">
        <v>572</v>
      </c>
      <c r="C710" s="47"/>
      <c r="D710" s="204">
        <v>1</v>
      </c>
      <c r="E710" s="308">
        <v>2900</v>
      </c>
      <c r="F710" s="239">
        <f>E710*D710</f>
        <v>2900</v>
      </c>
    </row>
    <row r="711" spans="1:10">
      <c r="A711" s="157"/>
      <c r="B711" s="304" t="s">
        <v>573</v>
      </c>
      <c r="C711" s="305"/>
      <c r="D711" s="306"/>
      <c r="E711" s="307"/>
      <c r="F711" s="93">
        <f>SUM(F709:F710)</f>
        <v>280433.32419982203</v>
      </c>
    </row>
    <row r="712" spans="1:10" ht="12.75">
      <c r="A712" s="309">
        <v>0.02</v>
      </c>
      <c r="B712" s="310" t="s">
        <v>574</v>
      </c>
      <c r="C712" s="311"/>
      <c r="D712" s="160"/>
      <c r="E712" s="160"/>
      <c r="F712" s="161">
        <f>F711*A712</f>
        <v>5608.6664839964405</v>
      </c>
    </row>
    <row r="713" spans="1:10" ht="12.75">
      <c r="A713" s="312"/>
      <c r="B713" s="310" t="s">
        <v>575</v>
      </c>
      <c r="C713" s="311"/>
      <c r="D713" s="160"/>
      <c r="E713" s="160"/>
      <c r="F713" s="161">
        <f>SUM(F711:F712)</f>
        <v>286041.99068381847</v>
      </c>
      <c r="H713" s="313"/>
      <c r="J713" s="313"/>
    </row>
    <row r="714" spans="1:10">
      <c r="A714" s="314">
        <v>0.2</v>
      </c>
      <c r="B714" s="310" t="s">
        <v>576</v>
      </c>
      <c r="C714" s="311"/>
      <c r="D714" s="160"/>
      <c r="E714" s="160"/>
      <c r="F714" s="161">
        <f>+F713*A714</f>
        <v>57208.398136763695</v>
      </c>
      <c r="H714" s="313"/>
    </row>
    <row r="715" spans="1:10" ht="13.5" customHeight="1">
      <c r="A715" s="315"/>
      <c r="B715" s="323" t="s">
        <v>577</v>
      </c>
      <c r="C715" s="311"/>
      <c r="D715" s="160"/>
      <c r="E715" s="160"/>
      <c r="F715" s="333">
        <f>+F713+F714</f>
        <v>343250.38882058219</v>
      </c>
      <c r="H715" s="316"/>
    </row>
    <row r="716" spans="1:10">
      <c r="A716" s="317"/>
      <c r="B716" s="317"/>
      <c r="C716" s="318"/>
      <c r="E716" s="319"/>
      <c r="F716" s="319"/>
    </row>
    <row r="717" spans="1:10">
      <c r="A717" s="317"/>
      <c r="B717" s="317" t="s">
        <v>578</v>
      </c>
      <c r="C717" s="320" t="s">
        <v>579</v>
      </c>
      <c r="E717" s="319"/>
      <c r="F717" s="319"/>
    </row>
  </sheetData>
  <mergeCells count="8">
    <mergeCell ref="A1:F1"/>
    <mergeCell ref="A3:D3"/>
    <mergeCell ref="E3:F3"/>
    <mergeCell ref="A2:F2"/>
    <mergeCell ref="A4:A5"/>
    <mergeCell ref="B4:B5"/>
    <mergeCell ref="C4:C5"/>
    <mergeCell ref="D4:D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ծավալաթերթ հայ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2025-05-22T07:13:05Z</dcterms:modified>
  <cp:keywords>https://mul2-mud.gov.am/tasks/789582/oneclick?token=7946d154d452ab6c5f17423b3a12a91d</cp:keywords>
</cp:coreProperties>
</file>